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현재_통합_문서" defaultThemeVersion="124226"/>
  <mc:AlternateContent xmlns:mc="http://schemas.openxmlformats.org/markup-compatibility/2006">
    <mc:Choice Requires="x15">
      <x15ac:absPath xmlns:x15ac="http://schemas.microsoft.com/office/spreadsheetml/2010/11/ac" url="D:\스마트정보과\통계\Ⅰ. 통계\1.통계연보\2024년 제 28회 통계연보\전라남도 여수시_전라남도여수시기본통계_기관확인_20260414\제28회 여수통계연보(2024년 기준)_디자인샵 용도 수정중 (2)\제28회 여수통계연보(2024년 기준)_디자인샵 용도 수정중\제28회 여수통계연보(2024년 기준)\"/>
    </mc:Choice>
  </mc:AlternateContent>
  <xr:revisionPtr revIDLastSave="0" documentId="13_ncr:1_{D6798B83-CE55-45EF-8057-E9A3AAE98A92}" xr6:coauthVersionLast="47" xr6:coauthVersionMax="47" xr10:uidLastSave="{00000000-0000-0000-0000-000000000000}"/>
  <bookViews>
    <workbookView xWindow="-120" yWindow="-120" windowWidth="29040" windowHeight="15720" tabRatio="644" xr2:uid="{00000000-000D-0000-FFFF-FFFF00000000}"/>
  </bookViews>
  <sheets>
    <sheet name="Ⅲ-1 인구추이" sheetId="22" r:id="rId1"/>
    <sheet name="Ⅲ-2 읍면동별 세대 및 등록인구" sheetId="46" r:id="rId2"/>
    <sheet name="Ⅲ-3 연령(5세별) 및 성별인구" sheetId="51" r:id="rId3"/>
    <sheet name="Ⅲ-4 인구동태" sheetId="26" r:id="rId4"/>
    <sheet name="Ⅲ-5 인구이동" sheetId="39" r:id="rId5"/>
    <sheet name="Ⅲ-6 주민등록 전입지별 인구이동" sheetId="8" r:id="rId6"/>
    <sheet name="Ⅲ-7 주민등록 전출지별 인구이동" sheetId="48" r:id="rId7"/>
    <sheet name="Ⅲ-8 외국인 국적별 현황" sheetId="18" r:id="rId8"/>
    <sheet name="Ⅲ-9 외국인과의 혼인" sheetId="43" r:id="rId9"/>
    <sheet name="Ⅲ-10 사망원인별 사망" sheetId="13" r:id="rId10"/>
    <sheet name="Ⅲ-11 혼인율" sheetId="44" r:id="rId11"/>
    <sheet name="Ⅲ-12 이혼율" sheetId="49" r:id="rId12"/>
    <sheet name="Ⅲ-13 여성가구주 현황" sheetId="14" r:id="rId13"/>
    <sheet name="Ⅲ-14 다문화 가구 및 가구원" sheetId="40" r:id="rId14"/>
    <sheet name="Ⅲ-15 가구원수별 가구" sheetId="45" r:id="rId15"/>
  </sheets>
  <definedNames>
    <definedName name="_xlnm._FilterDatabase" localSheetId="2" hidden="1">'Ⅲ-3 연령(5세별) 및 성별인구'!$A$4:$H$68</definedName>
    <definedName name="_xlnm.Print_Area" localSheetId="10">'Ⅲ-11 혼인율'!$A$1:$O$14</definedName>
    <definedName name="_xlnm.Print_Area" localSheetId="11">'Ⅲ-12 이혼율'!$A$1:$O$16</definedName>
    <definedName name="_xlnm.Print_Area" localSheetId="13">'Ⅲ-14 다문화 가구 및 가구원'!$A$1:$G$11</definedName>
    <definedName name="_xlnm.Print_Area" localSheetId="14">'Ⅲ-15 가구원수별 가구'!$A$1:$J$12</definedName>
    <definedName name="_xlnm.Print_Area" localSheetId="2">'Ⅲ-3 연령(5세별) 및 성별인구'!$A$1:$M$72</definedName>
    <definedName name="_xlnm.Print_Area" localSheetId="4">'Ⅲ-5 인구이동'!$A$1:$Y$27</definedName>
    <definedName name="_xlnm.Print_Area" localSheetId="6">'Ⅲ-7 주민등록 전출지별 인구이동'!$A$1:$BC$24</definedName>
    <definedName name="_xlnm.Print_Area" localSheetId="7">'Ⅲ-8 외국인 국적별 현황'!$A$1:$AB$41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1" i="46" l="1"/>
  <c r="D11" i="46"/>
  <c r="C11" i="46"/>
  <c r="B12" i="48"/>
  <c r="B13" i="48"/>
  <c r="B14" i="48"/>
  <c r="B15" i="48"/>
  <c r="B16" i="48"/>
  <c r="B17" i="48"/>
  <c r="B18" i="48"/>
  <c r="B19" i="48"/>
  <c r="B20" i="48"/>
  <c r="B21" i="48"/>
  <c r="B22" i="48"/>
  <c r="B23" i="48"/>
  <c r="Y15" i="39" l="1"/>
  <c r="Y16" i="39"/>
  <c r="Y17" i="39"/>
  <c r="Y18" i="39"/>
  <c r="Y19" i="39"/>
  <c r="Y20" i="39"/>
  <c r="Y21" i="39"/>
  <c r="Y22" i="39"/>
  <c r="Y23" i="39"/>
  <c r="Y24" i="39"/>
  <c r="Y25" i="39"/>
  <c r="X15" i="39"/>
  <c r="X16" i="39"/>
  <c r="X17" i="39"/>
  <c r="X18" i="39"/>
  <c r="X19" i="39"/>
  <c r="X20" i="39"/>
  <c r="X21" i="39"/>
  <c r="X22" i="39"/>
  <c r="X23" i="39"/>
  <c r="X24" i="39"/>
  <c r="X25" i="39"/>
  <c r="W15" i="39"/>
  <c r="W16" i="39"/>
  <c r="W17" i="39"/>
  <c r="W18" i="39"/>
  <c r="W19" i="39"/>
  <c r="W20" i="39"/>
  <c r="W21" i="39"/>
  <c r="W22" i="39"/>
  <c r="W23" i="39"/>
  <c r="W24" i="39"/>
  <c r="W25" i="39"/>
  <c r="X14" i="39"/>
  <c r="Y14" i="39"/>
  <c r="W14" i="39"/>
  <c r="L10" i="14"/>
  <c r="L8" i="14" l="1"/>
  <c r="L7" i="14"/>
  <c r="L6" i="14"/>
  <c r="L5" i="14"/>
  <c r="M70" i="51"/>
  <c r="I70" i="51"/>
  <c r="G70" i="51"/>
  <c r="E70" i="51"/>
  <c r="C70" i="51"/>
  <c r="M69" i="51"/>
  <c r="I69" i="51"/>
  <c r="G69" i="51"/>
  <c r="E69" i="51"/>
  <c r="C69" i="51"/>
  <c r="M68" i="51"/>
  <c r="I68" i="51"/>
  <c r="G68" i="51"/>
  <c r="E68" i="51"/>
  <c r="C68" i="51"/>
  <c r="M67" i="51"/>
  <c r="I67" i="51"/>
  <c r="G67" i="51"/>
  <c r="E67" i="51"/>
  <c r="C67" i="51"/>
  <c r="M66" i="51"/>
  <c r="I66" i="51"/>
  <c r="G66" i="51"/>
  <c r="E66" i="51"/>
  <c r="C66" i="51"/>
  <c r="M65" i="51"/>
  <c r="I65" i="51"/>
  <c r="G65" i="51"/>
  <c r="E65" i="51"/>
  <c r="C65" i="51"/>
  <c r="M64" i="51"/>
  <c r="I64" i="51"/>
  <c r="G64" i="51"/>
  <c r="E64" i="51"/>
  <c r="C64" i="51"/>
  <c r="M63" i="51"/>
  <c r="I63" i="51"/>
  <c r="G63" i="51"/>
  <c r="E63" i="51"/>
  <c r="C63" i="51"/>
  <c r="M62" i="51"/>
  <c r="I62" i="51"/>
  <c r="G62" i="51"/>
  <c r="E62" i="51"/>
  <c r="C62" i="51"/>
  <c r="M61" i="51"/>
  <c r="I61" i="51"/>
  <c r="G61" i="51"/>
  <c r="E61" i="51"/>
  <c r="C61" i="51"/>
  <c r="M60" i="51"/>
  <c r="I60" i="51"/>
  <c r="G60" i="51"/>
  <c r="E60" i="51"/>
  <c r="C60" i="51"/>
  <c r="M59" i="51"/>
  <c r="I59" i="51"/>
  <c r="G59" i="51"/>
  <c r="E59" i="51"/>
  <c r="C59" i="51"/>
  <c r="M58" i="51"/>
  <c r="I58" i="51"/>
  <c r="G58" i="51"/>
  <c r="E58" i="51"/>
  <c r="C58" i="51"/>
  <c r="M57" i="51"/>
  <c r="I57" i="51"/>
  <c r="G57" i="51"/>
  <c r="E57" i="51"/>
  <c r="C57" i="51"/>
  <c r="M56" i="51"/>
  <c r="I56" i="51"/>
  <c r="G56" i="51"/>
  <c r="E56" i="51"/>
  <c r="C56" i="51"/>
  <c r="M55" i="51"/>
  <c r="I55" i="51"/>
  <c r="G55" i="51"/>
  <c r="E55" i="51"/>
  <c r="C55" i="51"/>
  <c r="M54" i="51"/>
  <c r="I54" i="51"/>
  <c r="G54" i="51"/>
  <c r="E54" i="51"/>
  <c r="C54" i="51"/>
  <c r="M53" i="51"/>
  <c r="I53" i="51"/>
  <c r="G53" i="51"/>
  <c r="E53" i="51"/>
  <c r="C53" i="51"/>
  <c r="M52" i="51"/>
  <c r="I52" i="51"/>
  <c r="G52" i="51"/>
  <c r="E52" i="51"/>
  <c r="C52" i="51"/>
  <c r="M51" i="51"/>
  <c r="I51" i="51"/>
  <c r="G51" i="51"/>
  <c r="E51" i="51"/>
  <c r="C51" i="51"/>
  <c r="M50" i="51"/>
  <c r="I50" i="51"/>
  <c r="G50" i="51"/>
  <c r="E50" i="51"/>
  <c r="C50" i="51"/>
  <c r="M49" i="51"/>
  <c r="I49" i="51"/>
  <c r="G49" i="51"/>
  <c r="E49" i="51"/>
  <c r="C49" i="51"/>
  <c r="M48" i="51"/>
  <c r="I48" i="51"/>
  <c r="G48" i="51"/>
  <c r="E48" i="51"/>
  <c r="C48" i="51"/>
  <c r="M47" i="51"/>
  <c r="I47" i="51"/>
  <c r="G47" i="51"/>
  <c r="E47" i="51"/>
  <c r="C47" i="51"/>
  <c r="M46" i="51"/>
  <c r="I46" i="51"/>
  <c r="G46" i="51"/>
  <c r="E46" i="51"/>
  <c r="C46" i="51"/>
  <c r="M45" i="51"/>
  <c r="I45" i="51"/>
  <c r="G45" i="51"/>
  <c r="E45" i="51"/>
  <c r="C45" i="51"/>
  <c r="M44" i="51"/>
  <c r="I44" i="51"/>
  <c r="G44" i="51"/>
  <c r="E44" i="51"/>
  <c r="C44" i="51"/>
  <c r="M43" i="51"/>
  <c r="I43" i="51"/>
  <c r="G43" i="51"/>
  <c r="E43" i="51"/>
  <c r="C43" i="51"/>
  <c r="M42" i="51"/>
  <c r="I42" i="51"/>
  <c r="G42" i="51"/>
  <c r="E42" i="51"/>
  <c r="C42" i="51"/>
  <c r="M41" i="51"/>
  <c r="I41" i="51"/>
  <c r="G41" i="51"/>
  <c r="E41" i="51"/>
  <c r="C41" i="51"/>
  <c r="M40" i="51"/>
  <c r="I40" i="51"/>
  <c r="G40" i="51"/>
  <c r="E40" i="51"/>
  <c r="C40" i="51"/>
  <c r="M39" i="51"/>
  <c r="I39" i="51"/>
  <c r="G39" i="51"/>
  <c r="E39" i="51"/>
  <c r="C39" i="51"/>
  <c r="M38" i="51"/>
  <c r="I38" i="51"/>
  <c r="G38" i="51"/>
  <c r="E38" i="51"/>
  <c r="C38" i="51"/>
  <c r="M37" i="51"/>
  <c r="I37" i="51"/>
  <c r="G37" i="51"/>
  <c r="E37" i="51"/>
  <c r="C37" i="51"/>
  <c r="M36" i="51"/>
  <c r="I36" i="51"/>
  <c r="G36" i="51"/>
  <c r="E36" i="51"/>
  <c r="C36" i="51"/>
  <c r="M35" i="51"/>
  <c r="I35" i="51"/>
  <c r="G35" i="51"/>
  <c r="E35" i="51"/>
  <c r="C35" i="51"/>
  <c r="M34" i="51"/>
  <c r="I34" i="51"/>
  <c r="G34" i="51"/>
  <c r="E34" i="51"/>
  <c r="C34" i="51"/>
  <c r="M33" i="51"/>
  <c r="I33" i="51"/>
  <c r="G33" i="51"/>
  <c r="E33" i="51"/>
  <c r="C33" i="51"/>
  <c r="M32" i="51"/>
  <c r="I32" i="51"/>
  <c r="G32" i="51"/>
  <c r="E32" i="51"/>
  <c r="C32" i="51"/>
  <c r="M31" i="51"/>
  <c r="I31" i="51"/>
  <c r="G31" i="51"/>
  <c r="E31" i="51"/>
  <c r="C31" i="51"/>
  <c r="M30" i="51"/>
  <c r="I30" i="51"/>
  <c r="G30" i="51"/>
  <c r="E30" i="51"/>
  <c r="C30" i="51"/>
  <c r="M29" i="51"/>
  <c r="I29" i="51"/>
  <c r="G29" i="51"/>
  <c r="E29" i="51"/>
  <c r="C29" i="51"/>
  <c r="M28" i="51"/>
  <c r="I28" i="51"/>
  <c r="G28" i="51"/>
  <c r="E28" i="51"/>
  <c r="C28" i="51"/>
  <c r="M27" i="51"/>
  <c r="I27" i="51"/>
  <c r="G27" i="51"/>
  <c r="E27" i="51"/>
  <c r="C27" i="51"/>
  <c r="M26" i="51"/>
  <c r="I26" i="51"/>
  <c r="G26" i="51"/>
  <c r="E26" i="51"/>
  <c r="C26" i="51"/>
  <c r="M25" i="51"/>
  <c r="I25" i="51"/>
  <c r="G25" i="51"/>
  <c r="E25" i="51"/>
  <c r="C25" i="51"/>
  <c r="M24" i="51"/>
  <c r="I24" i="51"/>
  <c r="G24" i="51"/>
  <c r="E24" i="51"/>
  <c r="C24" i="51"/>
  <c r="M23" i="51"/>
  <c r="I23" i="51"/>
  <c r="G23" i="51"/>
  <c r="E23" i="51"/>
  <c r="C23" i="51"/>
  <c r="M22" i="51"/>
  <c r="I22" i="51"/>
  <c r="G22" i="51"/>
  <c r="E22" i="51"/>
  <c r="C22" i="51"/>
  <c r="M21" i="51"/>
  <c r="I21" i="51"/>
  <c r="G21" i="51"/>
  <c r="E21" i="51"/>
  <c r="C21" i="51"/>
  <c r="M20" i="51"/>
  <c r="I20" i="51"/>
  <c r="G20" i="51"/>
  <c r="E20" i="51"/>
  <c r="C20" i="51"/>
  <c r="M19" i="51"/>
  <c r="I19" i="51"/>
  <c r="G19" i="51"/>
  <c r="E19" i="51"/>
  <c r="C19" i="51"/>
  <c r="M18" i="51"/>
  <c r="I18" i="51"/>
  <c r="G18" i="51"/>
  <c r="E18" i="51"/>
  <c r="C18" i="51"/>
  <c r="M17" i="51"/>
  <c r="I17" i="51"/>
  <c r="G17" i="51"/>
  <c r="E17" i="51"/>
  <c r="C17" i="51"/>
  <c r="M16" i="51"/>
  <c r="I16" i="51"/>
  <c r="G16" i="51"/>
  <c r="E16" i="51"/>
  <c r="C16" i="51"/>
  <c r="M15" i="51"/>
  <c r="I15" i="51"/>
  <c r="G15" i="51"/>
  <c r="E15" i="51"/>
  <c r="C15" i="51"/>
  <c r="M14" i="51"/>
  <c r="I14" i="51"/>
  <c r="G14" i="51"/>
  <c r="E14" i="51"/>
  <c r="C14" i="51"/>
  <c r="M13" i="51"/>
  <c r="I13" i="51"/>
  <c r="G13" i="51"/>
  <c r="E13" i="51"/>
  <c r="C13" i="51"/>
  <c r="M12" i="51"/>
  <c r="I12" i="51"/>
  <c r="G12" i="51"/>
  <c r="E12" i="51"/>
  <c r="C12" i="51"/>
  <c r="M11" i="51"/>
  <c r="I11" i="51"/>
  <c r="G11" i="51"/>
  <c r="E11" i="51"/>
  <c r="C11" i="51"/>
  <c r="M10" i="51"/>
  <c r="I10" i="51"/>
  <c r="G10" i="51"/>
  <c r="E10" i="51"/>
  <c r="C10" i="51"/>
  <c r="M9" i="51"/>
  <c r="I9" i="51"/>
  <c r="G9" i="51"/>
  <c r="E9" i="51"/>
  <c r="C9" i="51"/>
  <c r="M8" i="51"/>
  <c r="I8" i="51"/>
  <c r="G8" i="51"/>
  <c r="E8" i="51"/>
  <c r="C8" i="51"/>
  <c r="M7" i="51"/>
  <c r="I7" i="51"/>
  <c r="H7" i="51"/>
  <c r="G7" i="51"/>
  <c r="F7" i="51"/>
  <c r="E7" i="51"/>
  <c r="D7" i="51"/>
  <c r="C7" i="51"/>
  <c r="B7" i="51"/>
  <c r="M6" i="51"/>
  <c r="I6" i="51"/>
  <c r="H6" i="51"/>
  <c r="G6" i="51"/>
  <c r="F6" i="51"/>
  <c r="E6" i="51"/>
  <c r="D6" i="51"/>
  <c r="C6" i="51"/>
  <c r="B6" i="51"/>
  <c r="M5" i="51"/>
  <c r="H5" i="51"/>
  <c r="F5" i="51"/>
  <c r="D5" i="51"/>
  <c r="B5" i="51"/>
  <c r="L38" i="46"/>
  <c r="L37" i="46"/>
  <c r="L36" i="46"/>
  <c r="L35" i="46"/>
  <c r="L34" i="46"/>
  <c r="L33" i="46"/>
  <c r="L32" i="46"/>
  <c r="L31" i="46"/>
  <c r="L30" i="46"/>
  <c r="L29" i="46"/>
  <c r="L28" i="46"/>
  <c r="L27" i="46"/>
  <c r="L26" i="46"/>
  <c r="L25" i="46"/>
  <c r="L24" i="46"/>
  <c r="L23" i="46"/>
  <c r="L22" i="46"/>
  <c r="L21" i="46"/>
  <c r="L20" i="46"/>
  <c r="L19" i="46"/>
  <c r="L18" i="46"/>
  <c r="L17" i="46"/>
  <c r="H17" i="46"/>
  <c r="L16" i="46"/>
  <c r="L15" i="46"/>
  <c r="L14" i="46"/>
  <c r="L13" i="46"/>
  <c r="L12" i="46"/>
  <c r="B11" i="46"/>
  <c r="L11" i="46" s="1"/>
  <c r="L10" i="46"/>
  <c r="L9" i="46"/>
  <c r="L8" i="46"/>
  <c r="L7" i="46"/>
  <c r="L6" i="46"/>
  <c r="L67" i="22"/>
  <c r="L53" i="22"/>
  <c r="O52" i="22"/>
  <c r="L52" i="22"/>
  <c r="E52" i="22"/>
  <c r="D52" i="22"/>
  <c r="C52" i="22"/>
  <c r="E51" i="22"/>
  <c r="D51" i="22"/>
  <c r="C51" i="22"/>
  <c r="L51" i="22" s="1"/>
  <c r="E49" i="22"/>
  <c r="D49" i="22"/>
  <c r="C49" i="22" s="1"/>
  <c r="L50" i="22" s="1"/>
  <c r="E48" i="22"/>
  <c r="D48" i="22"/>
  <c r="E47" i="22"/>
  <c r="C47" i="22" s="1"/>
  <c r="D47" i="22"/>
  <c r="O41" i="22"/>
  <c r="O40" i="22"/>
  <c r="E40" i="22"/>
  <c r="D40" i="22"/>
  <c r="C40" i="22" s="1"/>
  <c r="O39" i="22"/>
  <c r="E39" i="22"/>
  <c r="D39" i="22"/>
  <c r="O38" i="22"/>
  <c r="E38" i="22"/>
  <c r="D38" i="22"/>
  <c r="C38" i="22" s="1"/>
  <c r="O37" i="22"/>
  <c r="E37" i="22"/>
  <c r="D37" i="22"/>
  <c r="C37" i="22" s="1"/>
  <c r="O36" i="22"/>
  <c r="E36" i="22"/>
  <c r="D36" i="22"/>
  <c r="O35" i="22"/>
  <c r="E35" i="22"/>
  <c r="D35" i="22"/>
  <c r="O34" i="22"/>
  <c r="E34" i="22"/>
  <c r="D34" i="22"/>
  <c r="C34" i="22" s="1"/>
  <c r="C33" i="22"/>
  <c r="O33" i="22" s="1"/>
  <c r="C32" i="22"/>
  <c r="O32" i="22" s="1"/>
  <c r="C31" i="22"/>
  <c r="M31" i="22" s="1"/>
  <c r="C30" i="22"/>
  <c r="O30" i="22" s="1"/>
  <c r="C29" i="22"/>
  <c r="M29" i="22" s="1"/>
  <c r="C28" i="22"/>
  <c r="O28" i="22" s="1"/>
  <c r="C27" i="22"/>
  <c r="M27" i="22" s="1"/>
  <c r="C26" i="22"/>
  <c r="O26" i="22" s="1"/>
  <c r="C25" i="22"/>
  <c r="O25" i="22" s="1"/>
  <c r="C24" i="22"/>
  <c r="O24" i="22" s="1"/>
  <c r="C23" i="22"/>
  <c r="M23" i="22" s="1"/>
  <c r="C22" i="22"/>
  <c r="O22" i="22" s="1"/>
  <c r="C21" i="22"/>
  <c r="O21" i="22" s="1"/>
  <c r="C20" i="22"/>
  <c r="O20" i="22" s="1"/>
  <c r="C19" i="22"/>
  <c r="O19" i="22" s="1"/>
  <c r="C18" i="22"/>
  <c r="O18" i="22" s="1"/>
  <c r="C17" i="22"/>
  <c r="O17" i="22" s="1"/>
  <c r="C16" i="22"/>
  <c r="O16" i="22" s="1"/>
  <c r="C15" i="22"/>
  <c r="O15" i="22" s="1"/>
  <c r="C14" i="22"/>
  <c r="O14" i="22" s="1"/>
  <c r="C13" i="22"/>
  <c r="M13" i="22" s="1"/>
  <c r="C12" i="22"/>
  <c r="O12" i="22" s="1"/>
  <c r="C11" i="22"/>
  <c r="O11" i="22" s="1"/>
  <c r="C10" i="22"/>
  <c r="O10" i="22" s="1"/>
  <c r="C9" i="22"/>
  <c r="M9" i="22" s="1"/>
  <c r="C8" i="22"/>
  <c r="O8" i="22" s="1"/>
  <c r="C7" i="22"/>
  <c r="O7" i="22" s="1"/>
  <c r="O23" i="22" l="1"/>
  <c r="C39" i="22"/>
  <c r="M25" i="22"/>
  <c r="M19" i="22"/>
  <c r="M30" i="22"/>
  <c r="C35" i="22"/>
  <c r="M24" i="22"/>
  <c r="M7" i="22"/>
  <c r="O31" i="22"/>
  <c r="O29" i="22"/>
  <c r="M21" i="22"/>
  <c r="M26" i="22"/>
  <c r="C36" i="22"/>
  <c r="M11" i="22"/>
  <c r="M32" i="22"/>
  <c r="C48" i="22"/>
  <c r="O27" i="22"/>
  <c r="M22" i="22"/>
  <c r="M33" i="22"/>
  <c r="M15" i="22"/>
  <c r="M28" i="22"/>
  <c r="M17" i="22"/>
  <c r="O9" i="22"/>
  <c r="O13" i="22"/>
  <c r="M10" i="22"/>
  <c r="M14" i="22"/>
  <c r="M18" i="22"/>
  <c r="L49" i="22"/>
  <c r="M8" i="22"/>
  <c r="M12" i="22"/>
  <c r="M16" i="22"/>
</calcChain>
</file>

<file path=xl/sharedStrings.xml><?xml version="1.0" encoding="utf-8"?>
<sst xmlns="http://schemas.openxmlformats.org/spreadsheetml/2006/main" count="2186" uniqueCount="380">
  <si>
    <t>한국인
Korean</t>
    <phoneticPr fontId="4" type="noConversion"/>
  </si>
  <si>
    <t>외국인
Foreigner</t>
    <phoneticPr fontId="4" type="noConversion"/>
  </si>
  <si>
    <t>단위 : 세대, 명</t>
  </si>
  <si>
    <t>면적
(㎢)
Area</t>
    <phoneticPr fontId="3" type="noConversion"/>
  </si>
  <si>
    <t>Unit : household, person</t>
  </si>
  <si>
    <t>Unit : person, %</t>
  </si>
  <si>
    <t>단위 : 명</t>
  </si>
  <si>
    <t>Unit : person</t>
  </si>
  <si>
    <r>
      <t>세  대</t>
    </r>
    <r>
      <rPr>
        <vertAlign val="superscript"/>
        <sz val="9"/>
        <rFont val="굴림"/>
        <family val="3"/>
        <charset val="129"/>
      </rPr>
      <t>1)</t>
    </r>
    <r>
      <rPr>
        <sz val="9"/>
        <rFont val="굴림"/>
        <family val="3"/>
        <charset val="129"/>
      </rPr>
      <t xml:space="preserve">
No. of
households</t>
    </r>
    <phoneticPr fontId="4" type="noConversion"/>
  </si>
  <si>
    <t>남
Male</t>
    <phoneticPr fontId="4" type="noConversion"/>
  </si>
  <si>
    <t>남
Male</t>
    <phoneticPr fontId="3" type="noConversion"/>
  </si>
  <si>
    <t>여
Female</t>
    <phoneticPr fontId="3" type="noConversion"/>
  </si>
  <si>
    <t>Source : Statistics Korea</t>
    <phoneticPr fontId="3" type="noConversion"/>
  </si>
  <si>
    <t>단위 : 천명당 건</t>
    <phoneticPr fontId="3" type="noConversion"/>
  </si>
  <si>
    <t>단위 : 명, 건</t>
    <phoneticPr fontId="3" type="noConversion"/>
  </si>
  <si>
    <t>Unit : persons, cases</t>
    <phoneticPr fontId="3" type="noConversion"/>
  </si>
  <si>
    <t>15 ~ 19세
15~19 years old</t>
    <phoneticPr fontId="3" type="noConversion"/>
  </si>
  <si>
    <t>20 ~ 24세
20~24  years old</t>
    <phoneticPr fontId="3" type="noConversion"/>
  </si>
  <si>
    <t>25 ~ 29세
25~29  years old</t>
    <phoneticPr fontId="3" type="noConversion"/>
  </si>
  <si>
    <t>60 ~ 64세
60~64  years old</t>
    <phoneticPr fontId="3" type="noConversion"/>
  </si>
  <si>
    <t>65 ~ 69세
65~69  years old</t>
    <phoneticPr fontId="3" type="noConversion"/>
  </si>
  <si>
    <t>70 ~ 74세
70~74  years old</t>
    <phoneticPr fontId="3" type="noConversion"/>
  </si>
  <si>
    <t>일반이혼율
General Divorce Rate</t>
    <phoneticPr fontId="3" type="noConversion"/>
  </si>
  <si>
    <t>단위 : 가구, %</t>
  </si>
  <si>
    <t>Unit : household, %</t>
  </si>
  <si>
    <t>구성비
Composition</t>
  </si>
  <si>
    <t>일반혼인율
General Marriage Rate</t>
    <phoneticPr fontId="3" type="noConversion"/>
  </si>
  <si>
    <t>Unit : household, person</t>
    <phoneticPr fontId="3" type="noConversion"/>
  </si>
  <si>
    <t>인구밀도
Population
density</t>
    <phoneticPr fontId="3" type="noConversion"/>
  </si>
  <si>
    <t xml:space="preserve">단위 : 명 </t>
    <phoneticPr fontId="3" type="noConversion"/>
  </si>
  <si>
    <t>계
Total</t>
    <phoneticPr fontId="3" type="noConversion"/>
  </si>
  <si>
    <t>단위 : 가구, 명</t>
  </si>
  <si>
    <t>계
Total</t>
  </si>
  <si>
    <t>인구증가율
(%)
Population 
increase rate</t>
    <phoneticPr fontId="4" type="noConversion"/>
  </si>
  <si>
    <t>남편-전체혼인건수
Bridegroom-Marriage</t>
    <phoneticPr fontId="3" type="noConversion"/>
  </si>
  <si>
    <t>한국인 남편+외국인 아내
Korean bridegroom+Foreigner bride</t>
    <phoneticPr fontId="3" type="noConversion"/>
  </si>
  <si>
    <t>아내-전체혼인건수
Bride-Marriage</t>
    <phoneticPr fontId="3" type="noConversion"/>
  </si>
  <si>
    <t>한국인 아내+외국인 남편
Korean bride+Foreigner bridegroom</t>
    <phoneticPr fontId="3" type="noConversion"/>
  </si>
  <si>
    <t>Ⅲ. 인 구  Population</t>
    <phoneticPr fontId="3" type="noConversion"/>
  </si>
  <si>
    <t>1. 인구추이  Population Trends</t>
    <phoneticPr fontId="3" type="noConversion"/>
  </si>
  <si>
    <t>남
Male</t>
    <phoneticPr fontId="3" type="noConversion"/>
  </si>
  <si>
    <t>여
Female</t>
    <phoneticPr fontId="3" type="noConversion"/>
  </si>
  <si>
    <t>남
Male</t>
    <phoneticPr fontId="4" type="noConversion"/>
  </si>
  <si>
    <t>여
Female</t>
    <phoneticPr fontId="4" type="noConversion"/>
  </si>
  <si>
    <t>평균연령
Average age</t>
    <phoneticPr fontId="3" type="noConversion"/>
  </si>
  <si>
    <t>단위 : 명, %</t>
    <phoneticPr fontId="3" type="noConversion"/>
  </si>
  <si>
    <t>다문화 가구
Multicultural
Households</t>
    <phoneticPr fontId="3" type="noConversion"/>
  </si>
  <si>
    <r>
      <t>외국인(결혼이민자)</t>
    </r>
    <r>
      <rPr>
        <vertAlign val="superscript"/>
        <sz val="9"/>
        <rFont val="굴림"/>
        <family val="3"/>
        <charset val="129"/>
      </rPr>
      <t>3)</t>
    </r>
    <r>
      <rPr>
        <sz val="9"/>
        <rFont val="굴림"/>
        <family val="3"/>
        <charset val="129"/>
      </rPr>
      <t xml:space="preserve">
foreigner(marriage-based immigrants)</t>
    </r>
    <phoneticPr fontId="3" type="noConversion"/>
  </si>
  <si>
    <t>20-29세
20~29  years old</t>
    <phoneticPr fontId="3" type="noConversion"/>
  </si>
  <si>
    <t>30-39세
30~39  years old</t>
    <phoneticPr fontId="3" type="noConversion"/>
  </si>
  <si>
    <t>19세 이하
Under 19</t>
    <phoneticPr fontId="3" type="noConversion"/>
  </si>
  <si>
    <t>40-49세
40~49  years old</t>
    <phoneticPr fontId="3" type="noConversion"/>
  </si>
  <si>
    <t>50-59세
50~59  years old</t>
    <phoneticPr fontId="3" type="noConversion"/>
  </si>
  <si>
    <t>60-69세
60~69  years old</t>
    <phoneticPr fontId="3" type="noConversion"/>
  </si>
  <si>
    <t>70-79세
70~79  years old</t>
    <phoneticPr fontId="3" type="noConversion"/>
  </si>
  <si>
    <t>단위 : 명, %</t>
    <phoneticPr fontId="3" type="noConversion"/>
  </si>
  <si>
    <t>세대당인구
Persons per household</t>
    <phoneticPr fontId="4" type="noConversion"/>
  </si>
  <si>
    <r>
      <t>내국인(출생)</t>
    </r>
    <r>
      <rPr>
        <vertAlign val="superscript"/>
        <sz val="9"/>
        <rFont val="굴림"/>
        <family val="3"/>
        <charset val="129"/>
      </rPr>
      <t>1)</t>
    </r>
    <r>
      <rPr>
        <sz val="9"/>
        <rFont val="굴림"/>
        <family val="3"/>
        <charset val="129"/>
      </rPr>
      <t xml:space="preserve">
Korean(natural)</t>
    </r>
    <phoneticPr fontId="3" type="noConversion"/>
  </si>
  <si>
    <r>
      <t>내국인(귀화)</t>
    </r>
    <r>
      <rPr>
        <vertAlign val="superscript"/>
        <sz val="9"/>
        <rFont val="굴림"/>
        <family val="3"/>
        <charset val="129"/>
      </rPr>
      <t>2)</t>
    </r>
    <r>
      <rPr>
        <sz val="9"/>
        <rFont val="굴림"/>
        <family val="3"/>
        <charset val="129"/>
      </rPr>
      <t xml:space="preserve">
Korean(naturalized)</t>
    </r>
    <phoneticPr fontId="3" type="noConversion"/>
  </si>
  <si>
    <r>
      <t>외국인(기타)</t>
    </r>
    <r>
      <rPr>
        <vertAlign val="superscript"/>
        <sz val="9"/>
        <rFont val="굴림"/>
        <family val="3"/>
        <charset val="129"/>
      </rPr>
      <t>4)</t>
    </r>
    <r>
      <rPr>
        <sz val="9"/>
        <rFont val="굴림"/>
        <family val="3"/>
        <charset val="129"/>
      </rPr>
      <t xml:space="preserve">
Foreigner(etc)</t>
    </r>
    <phoneticPr fontId="3" type="noConversion"/>
  </si>
  <si>
    <t>일반가구
Type of occupancy (household)</t>
    <phoneticPr fontId="3" type="noConversion"/>
  </si>
  <si>
    <t>1
Size of household members-1</t>
    <phoneticPr fontId="3" type="noConversion"/>
  </si>
  <si>
    <t>2
Size of household members-2</t>
    <phoneticPr fontId="3" type="noConversion"/>
  </si>
  <si>
    <t>3
Size of household members-3</t>
    <phoneticPr fontId="3" type="noConversion"/>
  </si>
  <si>
    <t>4
Size of household members-4</t>
    <phoneticPr fontId="3" type="noConversion"/>
  </si>
  <si>
    <t>5
Size of household members-5</t>
    <phoneticPr fontId="3" type="noConversion"/>
  </si>
  <si>
    <t>6
Size of household members-6</t>
    <phoneticPr fontId="3" type="noConversion"/>
  </si>
  <si>
    <t xml:space="preserve">7인이상
Size of household members-7 and over </t>
    <phoneticPr fontId="3" type="noConversion"/>
  </si>
  <si>
    <t>연령별 여성가구주 가구
No.of Female household by age-group</t>
    <phoneticPr fontId="3" type="noConversion"/>
  </si>
  <si>
    <t>30 ~ 34세
30~34  years old</t>
    <phoneticPr fontId="3" type="noConversion"/>
  </si>
  <si>
    <t>35 ~ 39세
35~39  years old</t>
    <phoneticPr fontId="3" type="noConversion"/>
  </si>
  <si>
    <t>40 ~ 44세
40~44  years old</t>
    <phoneticPr fontId="3" type="noConversion"/>
  </si>
  <si>
    <t>45 ~ 49세
45~49  years old</t>
    <phoneticPr fontId="3" type="noConversion"/>
  </si>
  <si>
    <t>50 ~ 54세
50~54  years old</t>
    <phoneticPr fontId="3" type="noConversion"/>
  </si>
  <si>
    <t>55 ~ 59세
55~59  years old</t>
    <phoneticPr fontId="3" type="noConversion"/>
  </si>
  <si>
    <t>평균 가구원수
Average size of household members (In person)</t>
    <phoneticPr fontId="3" type="noConversion"/>
  </si>
  <si>
    <t>단위 : 가구, 명</t>
    <phoneticPr fontId="3" type="noConversion"/>
  </si>
  <si>
    <t>등록인구
Registered Population</t>
    <phoneticPr fontId="4" type="noConversion"/>
  </si>
  <si>
    <t>등록인구 
Registered population</t>
    <phoneticPr fontId="4" type="noConversion"/>
  </si>
  <si>
    <t>Unit : person</t>
    <phoneticPr fontId="3" type="noConversion"/>
  </si>
  <si>
    <t>가구원수별 가구
Number of household by size</t>
    <phoneticPr fontId="3" type="noConversion"/>
  </si>
  <si>
    <t>65세 이상
고령자
65 years old and older</t>
    <phoneticPr fontId="3" type="noConversion"/>
  </si>
  <si>
    <t>특정 감염성 및 
기생충성질환
Certain infectious and parasitic diseases</t>
    <phoneticPr fontId="3" type="noConversion"/>
  </si>
  <si>
    <t>신생물
Neoplasms</t>
    <phoneticPr fontId="3" type="noConversion"/>
  </si>
  <si>
    <t>내분비, 영양 및 
대사질환
Endocrine, nutritional and metabolic diseases</t>
    <phoneticPr fontId="3" type="noConversion"/>
  </si>
  <si>
    <t>호흡 계통의 질환
Diseases of the respiratory system</t>
    <phoneticPr fontId="3" type="noConversion"/>
  </si>
  <si>
    <t>소화 계통의 질환
Diseases of the digestive system</t>
    <phoneticPr fontId="3" type="noConversion"/>
  </si>
  <si>
    <t>피부 및 피하조직의 질환
Diseases of the skin and subcutaneous tissue</t>
    <phoneticPr fontId="3" type="noConversion"/>
  </si>
  <si>
    <t>근골격 계통 및 
결합조직의 질환
Diseases of the musculoskeletal system and connective tissue</t>
    <phoneticPr fontId="3" type="noConversion"/>
  </si>
  <si>
    <t>출생전후기에 기원한 특정병태
Certain conditions originating in the perinatal period</t>
    <phoneticPr fontId="3" type="noConversion"/>
  </si>
  <si>
    <t>선천기형, 변형 및 
염색체 이상
Congenital malformations, defoformations and chromosomal abnormalities</t>
    <phoneticPr fontId="3" type="noConversion"/>
  </si>
  <si>
    <t>달리 분류되지 않은 증상, 징후
Symptoms, singns and abnormal clinical and laboratory findings, not elseswhere classified</t>
    <phoneticPr fontId="3" type="noConversion"/>
  </si>
  <si>
    <t>혈액 및 조혈기관 질환과 면역
메커니즘을 침범하는 특정장애
Diseases of the blood and blood-forming organs and certain disorders involving the immune mechanism</t>
    <phoneticPr fontId="3" type="noConversion"/>
  </si>
  <si>
    <t>정신 및 행동장애
Mental and behavioural disorders</t>
    <phoneticPr fontId="3" type="noConversion"/>
  </si>
  <si>
    <t>신경계통의 질환
Diseases of the nervous system</t>
    <phoneticPr fontId="3" type="noConversion"/>
  </si>
  <si>
    <t>눈 및 눈 부속기의 질환
Diseases of the eye and adnexa</t>
    <phoneticPr fontId="3" type="noConversion"/>
  </si>
  <si>
    <t>귀 및 유돌의 질환
Diseases of the ear and mastoid process</t>
    <phoneticPr fontId="3" type="noConversion"/>
  </si>
  <si>
    <t>순환계통의 질환
Diseases of the circulatory system</t>
    <phoneticPr fontId="3" type="noConversion"/>
  </si>
  <si>
    <t>비뇨생식 계통의 질환
Diseases of the genitourinary system</t>
    <phoneticPr fontId="3" type="noConversion"/>
  </si>
  <si>
    <t>임신, 출산 및 산후기
Pregnancy, childbirth and the puerperium</t>
    <phoneticPr fontId="3" type="noConversion"/>
  </si>
  <si>
    <t>질병이환 및 사망의 외인
External causes of morbidity and mortality</t>
    <phoneticPr fontId="3" type="noConversion"/>
  </si>
  <si>
    <t>75세 이상
75 years old and older</t>
    <phoneticPr fontId="3" type="noConversion"/>
  </si>
  <si>
    <t>80세 이상
80 years old and older</t>
    <phoneticPr fontId="3" type="noConversion"/>
  </si>
  <si>
    <t>여성가구주 
가구 비율
Female household rate</t>
    <phoneticPr fontId="3" type="noConversion"/>
  </si>
  <si>
    <t>출생
Live Births</t>
    <phoneticPr fontId="4" type="noConversion"/>
  </si>
  <si>
    <t>사망
Deaths</t>
    <phoneticPr fontId="4" type="noConversion"/>
  </si>
  <si>
    <t>혼인
Marriages</t>
    <phoneticPr fontId="4" type="noConversion"/>
  </si>
  <si>
    <t>이혼
Divorces</t>
    <phoneticPr fontId="4" type="noConversion"/>
  </si>
  <si>
    <t>합계
Total</t>
    <phoneticPr fontId="4" type="noConversion"/>
  </si>
  <si>
    <t>인구
Population</t>
    <phoneticPr fontId="3" type="noConversion"/>
  </si>
  <si>
    <t>총계
Total</t>
    <phoneticPr fontId="3" type="noConversion"/>
  </si>
  <si>
    <t>단위 : 건</t>
    <phoneticPr fontId="3" type="noConversion"/>
  </si>
  <si>
    <t>Unit : case</t>
    <phoneticPr fontId="3" type="noConversion"/>
  </si>
  <si>
    <t>Unit : cases per 1,000 population</t>
    <phoneticPr fontId="3" type="noConversion"/>
  </si>
  <si>
    <r>
      <t>3. 연령(5세별) 및 성별 인구</t>
    </r>
    <r>
      <rPr>
        <b/>
        <vertAlign val="superscript"/>
        <sz val="12"/>
        <rFont val="굴림"/>
        <family val="3"/>
        <charset val="129"/>
      </rPr>
      <t xml:space="preserve">1)  </t>
    </r>
    <r>
      <rPr>
        <b/>
        <sz val="12"/>
        <rFont val="굴림"/>
        <family val="3"/>
        <charset val="129"/>
      </rPr>
      <t>Population by Age (5-year Age Group) and Gender</t>
    </r>
    <phoneticPr fontId="3" type="noConversion"/>
  </si>
  <si>
    <t>4. 인구동태  Vital Statistics</t>
    <phoneticPr fontId="3" type="noConversion"/>
  </si>
  <si>
    <r>
      <t xml:space="preserve">5. 인구이동 </t>
    </r>
    <r>
      <rPr>
        <b/>
        <vertAlign val="superscript"/>
        <sz val="12"/>
        <rFont val="굴림"/>
        <family val="3"/>
        <charset val="129"/>
      </rPr>
      <t xml:space="preserve">1)  </t>
    </r>
    <r>
      <rPr>
        <b/>
        <sz val="12"/>
        <rFont val="굴림"/>
        <family val="3"/>
        <charset val="129"/>
      </rPr>
      <t>Migrants by Sex for province</t>
    </r>
    <phoneticPr fontId="3" type="noConversion"/>
  </si>
  <si>
    <t>8. 외국인 국적별 현황  Registered Foreigners by Nationality</t>
    <phoneticPr fontId="3" type="noConversion"/>
  </si>
  <si>
    <t>9. 외국인과의 혼인  Total Domestic and International Marriages</t>
    <phoneticPr fontId="3" type="noConversion"/>
  </si>
  <si>
    <t>10. 사망원인별 사망  Number of deaths by Cause of Death</t>
    <phoneticPr fontId="3" type="noConversion"/>
  </si>
  <si>
    <t>11. 혼인율  Marriage Rate</t>
    <phoneticPr fontId="3" type="noConversion"/>
  </si>
  <si>
    <t>12. 이혼율  Divorce Rate</t>
    <phoneticPr fontId="3" type="noConversion"/>
  </si>
  <si>
    <t>13. 여성가구주 현황  Female Household Heads</t>
    <phoneticPr fontId="3" type="noConversion"/>
  </si>
  <si>
    <t>14. 다문화 가구 및 가구원  Multicultural Households and Household Members</t>
    <phoneticPr fontId="3" type="noConversion"/>
  </si>
  <si>
    <r>
      <t>15. 가구원수별 가구(일반가구</t>
    </r>
    <r>
      <rPr>
        <b/>
        <vertAlign val="superscript"/>
        <sz val="12"/>
        <rFont val="굴림"/>
        <family val="3"/>
        <charset val="129"/>
      </rPr>
      <t>1)</t>
    </r>
    <r>
      <rPr>
        <b/>
        <sz val="12"/>
        <rFont val="굴림"/>
        <family val="3"/>
        <charset val="129"/>
      </rPr>
      <t>)  Households by Household Members</t>
    </r>
    <phoneticPr fontId="3" type="noConversion"/>
  </si>
  <si>
    <t>돌 산 읍</t>
  </si>
  <si>
    <t>소 라 면</t>
  </si>
  <si>
    <t>율 촌 면</t>
  </si>
  <si>
    <t>화 양 면</t>
  </si>
  <si>
    <t>남     면</t>
  </si>
  <si>
    <t xml:space="preserve">화 정 면 </t>
  </si>
  <si>
    <t>삼 산 면</t>
  </si>
  <si>
    <t>동 문 동</t>
  </si>
  <si>
    <t>한 려 동</t>
  </si>
  <si>
    <t>중 앙 동</t>
  </si>
  <si>
    <t>충 무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</si>
  <si>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</si>
  <si>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</si>
  <si>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</si>
  <si>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</si>
  <si>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</si>
  <si>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</si>
  <si>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</si>
  <si>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</si>
  <si>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</si>
  <si>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</si>
  <si>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</si>
  <si>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</si>
  <si>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</si>
  <si>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</si>
  <si>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</si>
  <si>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묘 도 동</t>
    <phoneticPr fontId="3" type="noConversion"/>
  </si>
  <si>
    <t>남자</t>
  </si>
  <si>
    <t>여자</t>
  </si>
  <si>
    <t>합  계</t>
    <phoneticPr fontId="3" type="noConversion"/>
  </si>
  <si>
    <t>남  자</t>
  </si>
  <si>
    <t>남  자</t>
    <phoneticPr fontId="3" type="noConversion"/>
  </si>
  <si>
    <t>여  자</t>
  </si>
  <si>
    <t>여  자</t>
    <phoneticPr fontId="3" type="noConversion"/>
  </si>
  <si>
    <t>0~4세</t>
    <phoneticPr fontId="3" type="noConversion"/>
  </si>
  <si>
    <t>5~9세</t>
    <phoneticPr fontId="3" type="noConversion"/>
  </si>
  <si>
    <t>10~14세</t>
    <phoneticPr fontId="3" type="noConversion"/>
  </si>
  <si>
    <t>15~19세</t>
    <phoneticPr fontId="3" type="noConversion"/>
  </si>
  <si>
    <t>25~29세</t>
    <phoneticPr fontId="3" type="noConversion"/>
  </si>
  <si>
    <t>20~24세</t>
    <phoneticPr fontId="3" type="noConversion"/>
  </si>
  <si>
    <t>30~34세</t>
    <phoneticPr fontId="3" type="noConversion"/>
  </si>
  <si>
    <t>35~39세</t>
    <phoneticPr fontId="3" type="noConversion"/>
  </si>
  <si>
    <t>40~44세</t>
    <phoneticPr fontId="3" type="noConversion"/>
  </si>
  <si>
    <t>45~49세</t>
    <phoneticPr fontId="3" type="noConversion"/>
  </si>
  <si>
    <t>50~54세</t>
    <phoneticPr fontId="3" type="noConversion"/>
  </si>
  <si>
    <t>55~59세</t>
    <phoneticPr fontId="3" type="noConversion"/>
  </si>
  <si>
    <t>60~64세</t>
    <phoneticPr fontId="3" type="noConversion"/>
  </si>
  <si>
    <t>65~69세</t>
    <phoneticPr fontId="3" type="noConversion"/>
  </si>
  <si>
    <t>70~74세</t>
    <phoneticPr fontId="3" type="noConversion"/>
  </si>
  <si>
    <t>75~79세</t>
    <phoneticPr fontId="3" type="noConversion"/>
  </si>
  <si>
    <t>80~84세</t>
    <phoneticPr fontId="3" type="noConversion"/>
  </si>
  <si>
    <t>85~89세</t>
    <phoneticPr fontId="3" type="noConversion"/>
  </si>
  <si>
    <t>90~94세</t>
    <phoneticPr fontId="3" type="noConversion"/>
  </si>
  <si>
    <t>95~99세</t>
    <phoneticPr fontId="3" type="noConversion"/>
  </si>
  <si>
    <t>100세 이상</t>
    <phoneticPr fontId="3" type="noConversion"/>
  </si>
  <si>
    <t>여 자</t>
    <phoneticPr fontId="3" type="noConversion"/>
  </si>
  <si>
    <t>남 자</t>
    <phoneticPr fontId="3" type="noConversion"/>
  </si>
  <si>
    <t>5세 계급별</t>
    <phoneticPr fontId="3" type="noConversion"/>
  </si>
  <si>
    <t>성     별</t>
    <phoneticPr fontId="3" type="noConversion"/>
  </si>
  <si>
    <t>1월</t>
    <phoneticPr fontId="3" type="noConversion"/>
  </si>
  <si>
    <t>2월</t>
    <phoneticPr fontId="3" type="noConversion"/>
  </si>
  <si>
    <t>3월</t>
  </si>
  <si>
    <t>4월</t>
  </si>
  <si>
    <t>5월</t>
  </si>
  <si>
    <t>6월</t>
  </si>
  <si>
    <t>7월</t>
  </si>
  <si>
    <t>8월</t>
  </si>
  <si>
    <t>9월</t>
  </si>
  <si>
    <t>10월</t>
  </si>
  <si>
    <t>11월</t>
  </si>
  <si>
    <t>12월</t>
  </si>
  <si>
    <t>연별
월별</t>
    <phoneticPr fontId="3" type="noConversion"/>
  </si>
  <si>
    <t>총   이   동 Total</t>
    <phoneticPr fontId="3" type="noConversion"/>
  </si>
  <si>
    <t>시도내 이동</t>
    <phoneticPr fontId="3" type="noConversion"/>
  </si>
  <si>
    <t xml:space="preserve">   Intra-province</t>
    <phoneticPr fontId="3" type="noConversion"/>
  </si>
  <si>
    <t>시도간 이동 Inter-province</t>
    <phoneticPr fontId="3" type="noConversion"/>
  </si>
  <si>
    <t>순   이   동
Net migration</t>
    <phoneticPr fontId="3" type="noConversion"/>
  </si>
  <si>
    <t>시군구내</t>
    <phoneticPr fontId="3" type="noConversion"/>
  </si>
  <si>
    <t>시군구간</t>
    <phoneticPr fontId="3" type="noConversion"/>
  </si>
  <si>
    <t>Inter-Si, Gun &amp; Gu</t>
    <phoneticPr fontId="3" type="noConversion"/>
  </si>
  <si>
    <t>전입 Inmigrants</t>
  </si>
  <si>
    <t>전출 Outmigrants</t>
  </si>
  <si>
    <t>Intra-Si, Gun &amp; Gu</t>
    <phoneticPr fontId="3" type="noConversion"/>
  </si>
  <si>
    <t>계</t>
    <phoneticPr fontId="3" type="noConversion"/>
  </si>
  <si>
    <t>남자</t>
    <phoneticPr fontId="3" type="noConversion"/>
  </si>
  <si>
    <t>여자</t>
    <phoneticPr fontId="3" type="noConversion"/>
  </si>
  <si>
    <t>여자</t>
    <phoneticPr fontId="3" type="noConversion"/>
  </si>
  <si>
    <t>여자</t>
    <phoneticPr fontId="3" type="noConversion"/>
  </si>
  <si>
    <t>계</t>
    <phoneticPr fontId="3" type="noConversion"/>
  </si>
  <si>
    <t>남자</t>
    <phoneticPr fontId="3" type="noConversion"/>
  </si>
  <si>
    <t>Total</t>
    <phoneticPr fontId="3" type="noConversion"/>
  </si>
  <si>
    <t>Male</t>
    <phoneticPr fontId="3" type="noConversion"/>
  </si>
  <si>
    <t>Female</t>
    <phoneticPr fontId="3" type="noConversion"/>
  </si>
  <si>
    <t>Total</t>
    <phoneticPr fontId="3" type="noConversion"/>
  </si>
  <si>
    <t>Male</t>
    <phoneticPr fontId="3" type="noConversion"/>
  </si>
  <si>
    <t>Female</t>
    <phoneticPr fontId="3" type="noConversion"/>
  </si>
  <si>
    <t>Total</t>
    <phoneticPr fontId="3" type="noConversion"/>
  </si>
  <si>
    <t>Male</t>
    <phoneticPr fontId="3" type="noConversion"/>
  </si>
  <si>
    <t>Female</t>
    <phoneticPr fontId="3" type="noConversion"/>
  </si>
  <si>
    <t xml:space="preserve"> 1월</t>
  </si>
  <si>
    <t xml:space="preserve"> 2월</t>
  </si>
  <si>
    <t xml:space="preserve"> 3월</t>
  </si>
  <si>
    <t xml:space="preserve"> 4월</t>
  </si>
  <si>
    <t xml:space="preserve"> 5월</t>
  </si>
  <si>
    <t xml:space="preserve"> 6월</t>
  </si>
  <si>
    <t xml:space="preserve"> 7월</t>
  </si>
  <si>
    <t xml:space="preserve"> 8월</t>
  </si>
  <si>
    <t xml:space="preserve"> 9월</t>
  </si>
  <si>
    <t xml:space="preserve">6. 주민등록 전입지별 인구이동(타시도 → 여수)  Migrants by Place of Origin (Other Regions → Yeosu) </t>
    <phoneticPr fontId="3" type="noConversion"/>
  </si>
  <si>
    <t>연 별</t>
  </si>
  <si>
    <t>계</t>
  </si>
  <si>
    <t>도 내</t>
  </si>
  <si>
    <t>서울</t>
  </si>
  <si>
    <t>부산</t>
  </si>
  <si>
    <t>대구</t>
  </si>
  <si>
    <t>인천</t>
  </si>
  <si>
    <t>광주</t>
  </si>
  <si>
    <t>대전</t>
  </si>
  <si>
    <t>울산</t>
  </si>
  <si>
    <t>세종</t>
  </si>
  <si>
    <t>경기</t>
  </si>
  <si>
    <t>강원</t>
  </si>
  <si>
    <t>충북</t>
  </si>
  <si>
    <t>충남</t>
  </si>
  <si>
    <t>전북</t>
  </si>
  <si>
    <t>경북</t>
  </si>
  <si>
    <t>경남</t>
  </si>
  <si>
    <t>제주</t>
  </si>
  <si>
    <t>Gyeong-</t>
  </si>
  <si>
    <t>월 별</t>
  </si>
  <si>
    <t>Total</t>
  </si>
  <si>
    <t>Male</t>
  </si>
  <si>
    <t>Female</t>
  </si>
  <si>
    <t>Intra-provin</t>
  </si>
  <si>
    <t>Seoul</t>
  </si>
  <si>
    <t>Busan</t>
  </si>
  <si>
    <t>Daegu</t>
  </si>
  <si>
    <t>Incheon</t>
  </si>
  <si>
    <t>Gwangju</t>
  </si>
  <si>
    <t>Daejeon</t>
  </si>
  <si>
    <t>Ulsan</t>
  </si>
  <si>
    <t>Sejong</t>
  </si>
  <si>
    <t>Gyeonggi</t>
  </si>
  <si>
    <t>Gangwon</t>
  </si>
  <si>
    <t>Chungbuk</t>
  </si>
  <si>
    <t>Chungnam</t>
  </si>
  <si>
    <t>Jeonbuk</t>
  </si>
  <si>
    <t>buk</t>
  </si>
  <si>
    <t>nam</t>
  </si>
  <si>
    <t>Jeju</t>
  </si>
  <si>
    <t>1 월</t>
  </si>
  <si>
    <t>2 월</t>
  </si>
  <si>
    <t>3 월</t>
  </si>
  <si>
    <t>4 월</t>
  </si>
  <si>
    <t>5 월</t>
  </si>
  <si>
    <t>6 월</t>
  </si>
  <si>
    <t>7 월</t>
  </si>
  <si>
    <t>8 월</t>
  </si>
  <si>
    <t>9 월</t>
  </si>
  <si>
    <t>10 월</t>
  </si>
  <si>
    <t>11 월</t>
  </si>
  <si>
    <t>12 월</t>
  </si>
  <si>
    <t>7. 주민등록 전출지별 인구이동(여수 → 타시도)  Migrants by Place of Destination (Yeosu → Other Regions)</t>
    <phoneticPr fontId="3" type="noConversion"/>
  </si>
  <si>
    <t>Intra-provin</t>
    <phoneticPr fontId="3" type="noConversion"/>
  </si>
  <si>
    <t>총    계</t>
  </si>
  <si>
    <t>일    본</t>
  </si>
  <si>
    <t>미    국</t>
  </si>
  <si>
    <t>필 리 핀</t>
  </si>
  <si>
    <t>베트남</t>
  </si>
  <si>
    <t>중    국</t>
  </si>
  <si>
    <t>중국(한국계)</t>
    <phoneticPr fontId="3" type="noConversion"/>
  </si>
  <si>
    <t>영   국</t>
  </si>
  <si>
    <t>기    타</t>
  </si>
  <si>
    <t>Japan</t>
    <phoneticPr fontId="3" type="noConversion"/>
  </si>
  <si>
    <t>United States</t>
    <phoneticPr fontId="3" type="noConversion"/>
  </si>
  <si>
    <t>Philippines</t>
    <phoneticPr fontId="3" type="noConversion"/>
  </si>
  <si>
    <t>Vietnam</t>
    <phoneticPr fontId="3" type="noConversion"/>
  </si>
  <si>
    <t>China</t>
    <phoneticPr fontId="3" type="noConversion"/>
  </si>
  <si>
    <t>china(Korean-Chinese)</t>
  </si>
  <si>
    <t>United Kingdom</t>
    <phoneticPr fontId="3" type="noConversion"/>
  </si>
  <si>
    <t>Others</t>
    <phoneticPr fontId="3" type="noConversion"/>
  </si>
  <si>
    <t>연별</t>
    <phoneticPr fontId="3" type="noConversion"/>
  </si>
  <si>
    <t>남</t>
    <phoneticPr fontId="4" type="noConversion"/>
  </si>
  <si>
    <t>여</t>
    <phoneticPr fontId="4" type="noConversion"/>
  </si>
  <si>
    <t>계</t>
    <phoneticPr fontId="4" type="noConversion"/>
  </si>
  <si>
    <t>여</t>
    <phoneticPr fontId="4" type="noConversion"/>
  </si>
  <si>
    <t>계</t>
    <phoneticPr fontId="4" type="noConversion"/>
  </si>
  <si>
    <t>남</t>
    <phoneticPr fontId="4" type="noConversion"/>
  </si>
  <si>
    <t>여</t>
    <phoneticPr fontId="4" type="noConversion"/>
  </si>
  <si>
    <t>여</t>
    <phoneticPr fontId="4" type="noConversion"/>
  </si>
  <si>
    <t>여</t>
    <phoneticPr fontId="4" type="noConversion"/>
  </si>
  <si>
    <t>계</t>
    <phoneticPr fontId="4" type="noConversion"/>
  </si>
  <si>
    <t>읍면동별</t>
    <phoneticPr fontId="3" type="noConversion"/>
  </si>
  <si>
    <t>Male</t>
    <phoneticPr fontId="4" type="noConversion"/>
  </si>
  <si>
    <t>Female</t>
    <phoneticPr fontId="4" type="noConversion"/>
  </si>
  <si>
    <t>Sub-total</t>
    <phoneticPr fontId="4" type="noConversion"/>
  </si>
  <si>
    <t>Male</t>
    <phoneticPr fontId="4" type="noConversion"/>
  </si>
  <si>
    <t>Sub-total</t>
    <phoneticPr fontId="4" type="noConversion"/>
  </si>
  <si>
    <t>Sub-total</t>
    <phoneticPr fontId="4" type="noConversion"/>
  </si>
  <si>
    <t>Male</t>
    <phoneticPr fontId="4" type="noConversion"/>
  </si>
  <si>
    <t>Female</t>
    <phoneticPr fontId="4" type="noConversion"/>
  </si>
  <si>
    <t>Sub-total</t>
    <phoneticPr fontId="4" type="noConversion"/>
  </si>
  <si>
    <t>Male</t>
    <phoneticPr fontId="4" type="noConversion"/>
  </si>
  <si>
    <t>동 문 동</t>
    <phoneticPr fontId="3" type="noConversion"/>
  </si>
  <si>
    <t>묘 도 동</t>
  </si>
  <si>
    <t>본청</t>
  </si>
  <si>
    <t>소라면</t>
  </si>
  <si>
    <t>율촌면</t>
  </si>
  <si>
    <t>화양면</t>
  </si>
  <si>
    <t>남면</t>
  </si>
  <si>
    <t>돌산읍</t>
    <phoneticPr fontId="3" type="noConversion"/>
  </si>
  <si>
    <t>중부민원
출장소</t>
    <phoneticPr fontId="3" type="noConversion"/>
  </si>
  <si>
    <t>남</t>
    <phoneticPr fontId="3" type="noConversion"/>
  </si>
  <si>
    <t>녀</t>
    <phoneticPr fontId="3" type="noConversion"/>
  </si>
  <si>
    <t>녀</t>
    <phoneticPr fontId="3" type="noConversion"/>
  </si>
  <si>
    <t>남</t>
    <phoneticPr fontId="3" type="noConversion"/>
  </si>
  <si>
    <t>녀</t>
    <phoneticPr fontId="3" type="noConversion"/>
  </si>
  <si>
    <t> 5,541</t>
  </si>
  <si>
    <t> 3,918</t>
  </si>
  <si>
    <t> 671</t>
  </si>
  <si>
    <t> 851</t>
  </si>
  <si>
    <t> 101</t>
  </si>
  <si>
    <t>연 별
월 별</t>
    <phoneticPr fontId="3" type="noConversion"/>
  </si>
  <si>
    <t>연별</t>
    <phoneticPr fontId="3" type="noConversion"/>
  </si>
  <si>
    <t>…</t>
    <phoneticPr fontId="3" type="noConversion"/>
  </si>
  <si>
    <t>…</t>
    <phoneticPr fontId="3" type="noConversion"/>
  </si>
  <si>
    <t>…</t>
    <phoneticPr fontId="3" type="noConversion"/>
  </si>
  <si>
    <t>화정면</t>
    <phoneticPr fontId="3" type="noConversion"/>
  </si>
  <si>
    <t>삼산면</t>
    <phoneticPr fontId="3" type="noConversion"/>
  </si>
  <si>
    <t>…</t>
  </si>
  <si>
    <t>남</t>
  </si>
  <si>
    <t>녀</t>
  </si>
  <si>
    <t>Unit : person, %</t>
    <phoneticPr fontId="3" type="noConversion"/>
  </si>
  <si>
    <t xml:space="preserve"> 주 : 1) 외국인 세대수 제외(1998년부터 적용)  Foreign households excluded(since 1998)</t>
    <phoneticPr fontId="3" type="noConversion"/>
  </si>
  <si>
    <t xml:space="preserve">       2) 2006년부터 인구증가율 추가(인구증가율:((현년도인구-전년도인구)/전년도인구)*100)</t>
    <phoneticPr fontId="3" type="noConversion"/>
  </si>
  <si>
    <t xml:space="preserve">       3) 2010.10월말 주민등록 말소자 2,028명 거주자로 전환</t>
    <phoneticPr fontId="3" type="noConversion"/>
  </si>
  <si>
    <t xml:space="preserve"> 자료 : 여수시</t>
    <phoneticPr fontId="3" type="noConversion"/>
  </si>
  <si>
    <t>Source : Yeosu-si</t>
    <phoneticPr fontId="3" type="noConversion"/>
  </si>
  <si>
    <t>2. 읍면동별 세대 및 등록인구  Household and Registered Population by City·County·District</t>
    <phoneticPr fontId="3" type="noConversion"/>
  </si>
  <si>
    <t>Source : Yeosu-si, Statistics Korea</t>
    <phoneticPr fontId="3" type="noConversion"/>
  </si>
  <si>
    <t xml:space="preserve"> 주 : '전체혼인건수'는 배우자의 국적과 상관없는 혼인건수
 Note : Bridegroom-Marriages is the number of total marriages of Bridegroom regardless of Bride’s nationality. Vice versa for Bride-Marriages</t>
    <phoneticPr fontId="3" type="noConversion"/>
  </si>
  <si>
    <t xml:space="preserve"> 주 : 1) 외국인 세대수 제외(1998년부터 적용)  Foreign households excluded (Since 1998)</t>
    <phoneticPr fontId="3" type="noConversion"/>
  </si>
  <si>
    <t xml:space="preserve"> 주 : 1) 주민등록인구통계 자료  Based on the resident register</t>
    <phoneticPr fontId="3" type="noConversion"/>
  </si>
  <si>
    <t xml:space="preserve"> 주 : 1) 주민등록 전입신고에 의한 자료이며, 시군구내 이동은 전입인구 기준
 Note : The figures of migrants are based on resident registration; and Intra-Metropolitan City and Province migrants are based on In-migrants population, excluding emigrants overseas</t>
    <phoneticPr fontId="3" type="noConversion"/>
  </si>
  <si>
    <t xml:space="preserve"> 주 : 1) 일반가구를 대상으로 집계(비혈연가구, 1인가구 포함), 단, 집단가구(6인이상 비혈연가구, 기숙사, 사회시설 등) 및 외국인 가구는 제외
 Note : 1) counted typical households(not related by blood and one-person-home included), Multiple household (not related by blood if more than 6people, dormitory 
               and other social organizations and etc.) and foreigner household are excluded </t>
    <phoneticPr fontId="3" type="noConversion"/>
  </si>
  <si>
    <t>자료 : 여수시</t>
    <phoneticPr fontId="3" type="noConversion"/>
  </si>
  <si>
    <r>
      <t>일반가구수</t>
    </r>
    <r>
      <rPr>
        <vertAlign val="superscript"/>
        <sz val="9"/>
        <rFont val="굴림"/>
        <family val="3"/>
        <charset val="129"/>
      </rPr>
      <t xml:space="preserve">1) </t>
    </r>
    <r>
      <rPr>
        <sz val="9"/>
        <rFont val="굴림"/>
        <family val="3"/>
        <charset val="129"/>
      </rPr>
      <t xml:space="preserve">
No. of
general households</t>
    </r>
    <phoneticPr fontId="3" type="noConversion"/>
  </si>
  <si>
    <t xml:space="preserve"> 주 : 1) 출생에 의한 대한민국 국민인 자이며, 한국인 배우자 또는 한국인 자녀
       2) 국적법상 귀화에 의한 국적취득자로 현재 대한민국 국민인 자
       3) 내국인(귀화자 포함)과 결혼한 외국인
       4) 그 외 가구 내 외국인
 Note : 1) Household members who are Korean and entitled with Korean citizenship at birth
           2) Household members who are korean and has acquired Korean citizenship under the Nationality Act in Korea
           3) Household members who are foreigners married to a Korean (incl. a naturalized Korean)
           4) Other foreigners within a household</t>
    <phoneticPr fontId="3" type="noConversion"/>
  </si>
  <si>
    <r>
      <t xml:space="preserve"> 주 : 1) 일반가구</t>
    </r>
    <r>
      <rPr>
        <vertAlign val="superscript"/>
        <sz val="10"/>
        <rFont val="굴림"/>
        <family val="3"/>
        <charset val="129"/>
      </rPr>
      <t>*</t>
    </r>
    <r>
      <rPr>
        <sz val="10"/>
        <rFont val="굴림"/>
        <family val="3"/>
        <charset val="129"/>
      </rPr>
      <t>를 대상으로 집계.
          단, 집단가구(6인이상 비혈연가구, 기숙사, 사회시설 등) 및 외국인가구 제외
          * 일반가구( 일반가구내 외국인도 포함)
           - 가족으로 이루어진 가구, 가족과 5인 이하의 남남이 함께 사는 가구, 1인 가구, 가족이 아닌 남남끼리 함께 사는 5인 이하의 가구
 Note : 1) General households to aggregate. However, group house(more 6 person non blood relation household, dormitory, society establishment and etc) and foreign households were excluded</t>
    </r>
    <phoneticPr fontId="3" type="noConversion"/>
  </si>
  <si>
    <t>행정구역(읍면동)별/5세별 주민등록인구(2011년~) 통계 참조</t>
    <phoneticPr fontId="3" type="noConversion"/>
  </si>
  <si>
    <r>
      <rPr>
        <sz val="10"/>
        <color rgb="FF000000"/>
        <rFont val="맑은 고딕"/>
        <family val="3"/>
        <charset val="129"/>
      </rPr>
      <t>순이동</t>
    </r>
    <r>
      <rPr>
        <sz val="10"/>
        <color rgb="FF000000"/>
        <rFont val="Arial"/>
        <family val="2"/>
      </rPr>
      <t>=</t>
    </r>
    <r>
      <rPr>
        <sz val="10"/>
        <color rgb="FF000000"/>
        <rFont val="맑은 고딕"/>
        <family val="3"/>
        <charset val="129"/>
      </rPr>
      <t>전입</t>
    </r>
    <r>
      <rPr>
        <sz val="10"/>
        <color rgb="FF000000"/>
        <rFont val="Arial"/>
        <family val="2"/>
      </rPr>
      <t>-</t>
    </r>
    <r>
      <rPr>
        <sz val="10"/>
        <color rgb="FF000000"/>
        <rFont val="맑은 고딕"/>
        <family val="3"/>
        <charset val="129"/>
      </rPr>
      <t>전출</t>
    </r>
    <phoneticPr fontId="3" type="noConversion"/>
  </si>
  <si>
    <t xml:space="preserve"> 자료 : 여수시, 국가데이터처</t>
    <phoneticPr fontId="3" type="noConversion"/>
  </si>
  <si>
    <t xml:space="preserve"> 자료 : 국가데이터처</t>
    <phoneticPr fontId="3" type="noConversion"/>
  </si>
  <si>
    <t xml:space="preserve"> 자료: 여수시, 국가데이터처</t>
    <phoneticPr fontId="3" type="noConversion"/>
  </si>
  <si>
    <t xml:space="preserve"> 자료 : 국가데이터처        기준: 한국질병사인분류 KCD-8</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</si>
</sst>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2" formatCode="_-&quot;₩&quot;* #,##0_-;\-&quot;₩&quot;* #,##0_-;_-&quot;₩&quot;* &quot;-&quot;_-;_-@_-"/>
    <numFmt numFmtId="41" formatCode="_-* #,##0_-;\-* #,##0_-;_-* &quot;-&quot;_-;_-@_-"/>
    <numFmt numFmtId="43" formatCode="_-* #,##0.00_-;\-* #,##0.00_-;_-* &quot;-&quot;??_-;_-@_-"/>
    <numFmt numFmtId="176" formatCode="0,000.00"/>
    <numFmt numFmtId="177" formatCode="_ * #,##0_ ;_ * \-#,##0_ ;_ * &quot;-&quot;_ ;_ @_ "/>
    <numFmt numFmtId="178" formatCode="0.00_);[Red]\(0.00\)"/>
    <numFmt numFmtId="179" formatCode="0.0"/>
    <numFmt numFmtId="180" formatCode="#,##0_);[Red]\(#,##0\)"/>
    <numFmt numFmtId="181" formatCode="_ * #,##0.00_ ;_ * \-#,##0.00_ ;_ * &quot;-&quot;??_ ;_ @_ "/>
    <numFmt numFmtId="182" formatCode="&quot;₩&quot;#,##0;&quot;₩&quot;&quot;₩&quot;&quot;₩&quot;&quot;₩&quot;&quot;₩&quot;&quot;₩&quot;&quot;₩&quot;&quot;₩&quot;\-#,##0"/>
    <numFmt numFmtId="183" formatCode="&quot;₩&quot;#,##0.00;&quot;₩&quot;&quot;₩&quot;&quot;₩&quot;&quot;₩&quot;&quot;₩&quot;&quot;₩&quot;&quot;₩&quot;&quot;₩&quot;\-#,##0.00"/>
    <numFmt numFmtId="184" formatCode="&quot;₩&quot;#,##0.00;&quot;₩&quot;&quot;₩&quot;&quot;₩&quot;&quot;₩&quot;&quot;₩&quot;&quot;₩&quot;\-#,##0.00"/>
    <numFmt numFmtId="185" formatCode="_ &quot;₩&quot;* #,##0.00_ ;_ &quot;₩&quot;* &quot;₩&quot;\-#,##0.00_ ;_ &quot;₩&quot;* &quot;-&quot;??_ ;_ @_ "/>
    <numFmt numFmtId="186" formatCode="&quot;₩&quot;#,##0;&quot;₩&quot;&quot;₩&quot;&quot;₩&quot;\-#,##0"/>
    <numFmt numFmtId="187" formatCode="&quot;₩&quot;#,##0;[Red]&quot;₩&quot;&quot;₩&quot;&quot;₩&quot;&quot;₩&quot;&quot;₩&quot;&quot;₩&quot;&quot;₩&quot;&quot;₩&quot;&quot;₩&quot;&quot;₩&quot;&quot;₩&quot;&quot;₩&quot;&quot;₩&quot;&quot;₩&quot;&quot;₩&quot;&quot;₩&quot;&quot;₩&quot;&quot;₩&quot;&quot;₩&quot;&quot;₩&quot;&quot;₩&quot;&quot;₩&quot;&quot;₩&quot;\-#,##0"/>
    <numFmt numFmtId="188" formatCode="&quot;₩&quot;#,##0;[Red]&quot;₩&quot;&quot;₩&quot;\-#,##0"/>
    <numFmt numFmtId="189" formatCode="&quot;₩&quot;#,##0.00;&quot;₩&quot;&quot;₩&quot;&quot;₩&quot;&quot;₩&quot;&quot;₩&quot;&quot;₩&quot;&quot;₩&quot;&quot;₩&quot;&quot;₩&quot;&quot;₩&quot;&quot;₩&quot;&quot;₩&quot;&quot;₩&quot;&quot;₩&quot;&quot;₩&quot;&quot;₩&quot;&quot;₩&quot;&quot;₩&quot;&quot;₩&quot;&quot;₩&quot;&quot;₩&quot;&quot;₩&quot;&quot;₩&quot;\-#,##0.00"/>
    <numFmt numFmtId="190" formatCode="&quot;₩&quot;#,##0;&quot;₩&quot;&quot;₩&quot;&quot;₩&quot;&quot;₩&quot;&quot;₩&quot;&quot;₩&quot;&quot;₩&quot;&quot;₩&quot;&quot;₩&quot;&quot;₩&quot;&quot;₩&quot;&quot;₩&quot;&quot;₩&quot;&quot;₩&quot;&quot;₩&quot;&quot;₩&quot;&quot;₩&quot;&quot;₩&quot;&quot;₩&quot;&quot;₩&quot;&quot;₩&quot;&quot;₩&quot;&quot;₩&quot;\-#,##0"/>
    <numFmt numFmtId="191" formatCode="_ * #,##0.00_ ;_ * &quot;₩&quot;&quot;₩&quot;&quot;₩&quot;&quot;₩&quot;&quot;₩&quot;&quot;₩&quot;&quot;₩&quot;&quot;₩&quot;&quot;₩&quot;&quot;₩&quot;&quot;₩&quot;&quot;₩&quot;&quot;₩&quot;&quot;₩&quot;&quot;₩&quot;&quot;₩&quot;&quot;₩&quot;&quot;₩&quot;&quot;₩&quot;&quot;₩&quot;&quot;₩&quot;\-#,##0.00_ ;_ * &quot;-&quot;??_ ;_ @_ "/>
    <numFmt numFmtId="192" formatCode="&quot;₩&quot;#,##0.00;[Red]&quot;₩&quot;&quot;₩&quot;&quot;₩&quot;&quot;₩&quot;&quot;₩&quot;&quot;₩&quot;&quot;₩&quot;&quot;₩&quot;&quot;₩&quot;&quot;₩&quot;&quot;₩&quot;&quot;₩&quot;&quot;₩&quot;&quot;₩&quot;&quot;₩&quot;&quot;₩&quot;&quot;₩&quot;&quot;₩&quot;&quot;₩&quot;&quot;₩&quot;&quot;₩&quot;&quot;₩&quot;&quot;₩&quot;\-#,##0.00"/>
    <numFmt numFmtId="193" formatCode="&quot;₩&quot;#,##0.00;&quot;₩&quot;\-#,##0.00"/>
    <numFmt numFmtId="194" formatCode="_-[$€-2]* #,##0.00_-;\-[$€-2]* #,##0.00_-;_-[$€-2]* &quot;-&quot;??_-"/>
    <numFmt numFmtId="195" formatCode="0.0_);[Red]\(0.0\)"/>
    <numFmt numFmtId="196" formatCode="0_);[Red]\(0\)"/>
    <numFmt numFmtId="197" formatCode="#,##0_ "/>
    <numFmt numFmtId="198" formatCode="#\ ###\ ##0"/>
    <numFmt numFmtId="199" formatCode="#\ ##0;;\-"/>
    <numFmt numFmtId="200" formatCode="_-* #,##0.0_-;\-* #,##0.0_-;_-* &quot;-&quot;?_-;_-@_-"/>
    <numFmt numFmtId="201" formatCode="_-* #,##0.0_-;\-* #,##0.0_-;_-* &quot;-&quot;_-;_-@_-"/>
    <numFmt numFmtId="202" formatCode="_-* #,##0.00_-;\-* #,##0.00_-;_-* &quot;-&quot;_-;_-@_-"/>
    <numFmt numFmtId="203" formatCode="_-* #,##0.00_-;\-* #,##0.00_-;_-* &quot;-&quot;?_-;_-@_-"/>
  </numFmts>
  <fonts count="104">
    <font>
      <sz val="11"/>
      <name val="돋움"/>
      <family val="3"/>
      <charset val="129"/>
    </font>
    <font>
      <sz val="11"/>
      <color theme="1"/>
      <name val="맑은 고딕"/>
      <family val="2"/>
      <charset val="129"/>
      <scheme val="minor"/>
    </font>
    <font>
      <sz val="11"/>
      <name val="돋움"/>
      <family val="3"/>
      <charset val="129"/>
    </font>
    <font>
      <sz val="8"/>
      <name val="돋움"/>
      <family val="3"/>
      <charset val="129"/>
    </font>
    <font>
      <sz val="8"/>
      <name val="바탕"/>
      <family val="1"/>
      <charset val="129"/>
    </font>
    <font>
      <sz val="10"/>
      <name val="굴림"/>
      <family val="3"/>
      <charset val="129"/>
    </font>
    <font>
      <sz val="12"/>
      <name val="바탕체"/>
      <family val="1"/>
      <charset val="129"/>
    </font>
    <font>
      <sz val="9"/>
      <name val="굴림"/>
      <family val="3"/>
      <charset val="129"/>
    </font>
    <font>
      <vertAlign val="superscript"/>
      <sz val="9"/>
      <name val="굴림"/>
      <family val="3"/>
      <charset val="129"/>
    </font>
    <font>
      <sz val="9"/>
      <name val="돋움"/>
      <family val="3"/>
      <charset val="129"/>
    </font>
    <font>
      <b/>
      <sz val="18"/>
      <color indexed="56"/>
      <name val="맑은 고딕"/>
      <family val="3"/>
      <charset val="129"/>
    </font>
    <font>
      <u/>
      <sz val="11"/>
      <color indexed="36"/>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0"/>
      <name val="Helv"/>
      <family val="2"/>
    </font>
    <font>
      <sz val="11"/>
      <color indexed="8"/>
      <name val="돋움"/>
      <family val="3"/>
      <charset val="129"/>
    </font>
    <font>
      <sz val="11"/>
      <color indexed="9"/>
      <name val="돋움"/>
      <family val="3"/>
      <charset val="129"/>
    </font>
    <font>
      <sz val="11"/>
      <color indexed="10"/>
      <name val="돋움"/>
      <family val="3"/>
      <charset val="129"/>
    </font>
    <font>
      <b/>
      <sz val="11"/>
      <color indexed="52"/>
      <name val="돋움"/>
      <family val="3"/>
      <charset val="129"/>
    </font>
    <font>
      <sz val="11"/>
      <color indexed="20"/>
      <name val="돋움"/>
      <family val="3"/>
      <charset val="129"/>
    </font>
    <font>
      <sz val="14"/>
      <name val="뼻뮝"/>
      <family val="3"/>
      <charset val="129"/>
    </font>
    <font>
      <sz val="11"/>
      <color indexed="60"/>
      <name val="돋움"/>
      <family val="3"/>
      <charset val="129"/>
    </font>
    <font>
      <b/>
      <sz val="10"/>
      <name val="돋움"/>
      <family val="3"/>
      <charset val="129"/>
    </font>
    <font>
      <sz val="12"/>
      <name val="뼻뮝"/>
      <family val="1"/>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2"/>
      <name val="돋움"/>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sz val="11"/>
      <name val="μ¸¿o"/>
      <family val="3"/>
      <charset val="129"/>
    </font>
    <font>
      <sz val="10"/>
      <name val="MS Sans Serif"/>
      <family val="2"/>
    </font>
    <font>
      <sz val="12"/>
      <name val="±¼¸²A¼"/>
      <family val="3"/>
      <charset val="129"/>
    </font>
    <font>
      <sz val="10"/>
      <name val="Times New Roman"/>
      <family val="1"/>
    </font>
    <font>
      <sz val="8"/>
      <name val="Arial"/>
      <family val="2"/>
    </font>
    <font>
      <b/>
      <sz val="12"/>
      <name val="Arial"/>
      <family val="2"/>
    </font>
    <font>
      <u/>
      <sz val="8"/>
      <color indexed="12"/>
      <name val="Times New Roman"/>
      <family val="1"/>
    </font>
    <font>
      <b/>
      <sz val="1"/>
      <color indexed="8"/>
      <name val="Courier"/>
      <family val="3"/>
    </font>
    <font>
      <sz val="1"/>
      <color indexed="8"/>
      <name val="Courier"/>
      <family val="3"/>
    </font>
    <font>
      <sz val="10"/>
      <name val="바탕"/>
      <family val="1"/>
      <charset val="129"/>
    </font>
    <font>
      <sz val="10"/>
      <name val="굴림체"/>
      <family val="3"/>
      <charset val="129"/>
    </font>
    <font>
      <b/>
      <sz val="14"/>
      <name val="바탕"/>
      <family val="1"/>
      <charset val="129"/>
    </font>
    <font>
      <sz val="12"/>
      <name val="ⓒoUAAA¨u"/>
      <family val="1"/>
      <charset val="129"/>
    </font>
    <font>
      <sz val="11"/>
      <name val="￥i￠￢￠?o"/>
      <family val="3"/>
      <charset val="129"/>
    </font>
    <font>
      <sz val="12"/>
      <name val="System"/>
      <family val="2"/>
    </font>
    <font>
      <b/>
      <sz val="10"/>
      <name val="Helv"/>
      <family val="2"/>
    </font>
    <font>
      <b/>
      <sz val="12"/>
      <name val="Helv"/>
      <family val="2"/>
    </font>
    <font>
      <b/>
      <sz val="11"/>
      <name val="Helv"/>
      <family val="2"/>
    </font>
    <font>
      <sz val="8"/>
      <name val="바탕체"/>
      <family val="1"/>
      <charset val="129"/>
    </font>
    <font>
      <b/>
      <sz val="16"/>
      <name val="바탕"/>
      <family val="1"/>
      <charset val="129"/>
    </font>
    <font>
      <b/>
      <sz val="18"/>
      <name val="Arial"/>
      <family val="2"/>
    </font>
    <font>
      <sz val="12"/>
      <name val="Times New Roman"/>
      <family val="1"/>
    </font>
    <font>
      <u/>
      <sz val="11"/>
      <color indexed="12"/>
      <name val="맑은 고딕"/>
      <family val="3"/>
      <charset val="129"/>
    </font>
    <font>
      <sz val="11"/>
      <color indexed="8"/>
      <name val="맑은 고딕"/>
      <family val="3"/>
      <charset val="129"/>
    </font>
    <font>
      <sz val="8"/>
      <name val="굴림"/>
      <family val="3"/>
      <charset val="129"/>
    </font>
    <font>
      <sz val="11"/>
      <color theme="1"/>
      <name val="맑은 고딕"/>
      <family val="3"/>
      <charset val="129"/>
      <scheme val="minor"/>
    </font>
    <font>
      <sz val="7.3"/>
      <name val="굴림"/>
      <family val="3"/>
      <charset val="129"/>
    </font>
    <font>
      <b/>
      <sz val="16"/>
      <name val="굴림"/>
      <family val="3"/>
      <charset val="129"/>
    </font>
    <font>
      <b/>
      <sz val="12"/>
      <name val="굴림"/>
      <family val="3"/>
      <charset val="129"/>
    </font>
    <font>
      <b/>
      <vertAlign val="superscript"/>
      <sz val="12"/>
      <name val="굴림"/>
      <family val="3"/>
      <charset val="129"/>
    </font>
    <font>
      <vertAlign val="superscript"/>
      <sz val="10"/>
      <name val="굴림"/>
      <family val="3"/>
      <charset val="129"/>
    </font>
    <font>
      <b/>
      <sz val="10"/>
      <color theme="1"/>
      <name val="굴림"/>
      <family val="3"/>
      <charset val="129"/>
    </font>
    <font>
      <b/>
      <sz val="10"/>
      <name val="굴림"/>
      <family val="3"/>
      <charset val="129"/>
    </font>
    <font>
      <sz val="10"/>
      <color theme="1"/>
      <name val="굴림"/>
      <family val="3"/>
      <charset val="129"/>
    </font>
    <font>
      <sz val="10"/>
      <color rgb="FF000000"/>
      <name val="굴림"/>
      <family val="3"/>
      <charset val="129"/>
    </font>
    <font>
      <sz val="10"/>
      <color rgb="FFFF0000"/>
      <name val="굴림"/>
      <family val="3"/>
      <charset val="129"/>
    </font>
    <font>
      <sz val="10"/>
      <color indexed="8"/>
      <name val="굴림"/>
      <family val="3"/>
      <charset val="129"/>
    </font>
    <font>
      <b/>
      <sz val="9"/>
      <name val="굴림"/>
      <family val="3"/>
      <charset val="129"/>
    </font>
    <font>
      <sz val="12"/>
      <color indexed="8"/>
      <name val="바탕체"/>
      <family val="1"/>
      <charset val="129"/>
    </font>
    <font>
      <sz val="9"/>
      <color indexed="8"/>
      <name val="굴림"/>
      <family val="3"/>
      <charset val="129"/>
    </font>
    <font>
      <b/>
      <sz val="10"/>
      <color rgb="FF000000"/>
      <name val="굴림"/>
      <family val="3"/>
      <charset val="129"/>
    </font>
    <font>
      <b/>
      <sz val="9"/>
      <color rgb="FF000000"/>
      <name val="굴림"/>
      <family val="3"/>
      <charset val="129"/>
    </font>
    <font>
      <sz val="9"/>
      <color rgb="FF000000"/>
      <name val="굴림"/>
      <family val="3"/>
      <charset val="129"/>
    </font>
    <font>
      <sz val="11"/>
      <name val="굴림"/>
      <family val="3"/>
      <charset val="129"/>
    </font>
    <font>
      <b/>
      <sz val="11"/>
      <name val="굴림"/>
      <family val="3"/>
      <charset val="129"/>
    </font>
    <font>
      <sz val="9"/>
      <color theme="1"/>
      <name val="굴림"/>
      <family val="3"/>
      <charset val="129"/>
    </font>
    <font>
      <b/>
      <sz val="9"/>
      <color theme="1"/>
      <name val="굴림"/>
      <family val="3"/>
      <charset val="129"/>
    </font>
    <font>
      <sz val="12"/>
      <name val="굴림"/>
      <family val="3"/>
      <charset val="129"/>
    </font>
    <font>
      <sz val="6.3"/>
      <name val="굴림"/>
      <family val="3"/>
      <charset val="129"/>
    </font>
    <font>
      <sz val="11"/>
      <color rgb="FFFF0000"/>
      <name val="굴림"/>
      <family val="3"/>
      <charset val="129"/>
    </font>
    <font>
      <sz val="10"/>
      <color rgb="FF000000"/>
      <name val="Arial"/>
      <family val="2"/>
    </font>
    <font>
      <sz val="10"/>
      <color rgb="FF000000"/>
      <name val="맑은 고딕"/>
      <family val="3"/>
      <charset val="129"/>
    </font>
    <font>
      <sz val="10"/>
      <color rgb="FF000000"/>
      <name val="Arial"/>
      <family val="3"/>
      <charset val="129"/>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65"/>
        <bgColor indexed="64"/>
      </patternFill>
    </fill>
    <fill>
      <patternFill patternType="solid">
        <fgColor rgb="FFFFFFCC"/>
      </patternFill>
    </fill>
  </fills>
  <borders count="6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top style="thin">
        <color auto="1"/>
      </top>
      <bottom/>
      <diagonal/>
    </border>
    <border>
      <left style="thin">
        <color theme="0"/>
      </left>
      <right style="thin">
        <color auto="1"/>
      </right>
      <top style="thin">
        <color indexed="64"/>
      </top>
      <bottom style="thin">
        <color auto="1"/>
      </bottom>
      <diagonal/>
    </border>
    <border>
      <left style="thin">
        <color theme="0"/>
      </left>
      <right/>
      <top style="thin">
        <color indexed="64"/>
      </top>
      <bottom style="thin">
        <color auto="1"/>
      </bottom>
      <diagonal/>
    </border>
    <border>
      <left style="thin">
        <color indexed="64"/>
      </left>
      <right style="thin">
        <color auto="1"/>
      </right>
      <top style="thin">
        <color theme="0"/>
      </top>
      <bottom style="thin">
        <color auto="1"/>
      </bottom>
      <diagonal/>
    </border>
    <border>
      <left style="thin">
        <color auto="1"/>
      </left>
      <right style="thin">
        <color auto="1"/>
      </right>
      <top style="thin">
        <color auto="1"/>
      </top>
      <bottom style="thin">
        <color indexed="64"/>
      </bottom>
      <diagonal/>
    </border>
    <border>
      <left style="thin">
        <color auto="1"/>
      </left>
      <right/>
      <top style="thin">
        <color auto="1"/>
      </top>
      <bottom style="thin">
        <color indexed="64"/>
      </bottom>
      <diagonal/>
    </border>
    <border>
      <left/>
      <right style="thin">
        <color auto="1"/>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indexed="64"/>
      </top>
      <bottom style="thin">
        <color auto="1"/>
      </bottom>
      <diagonal/>
    </border>
    <border>
      <left/>
      <right/>
      <top style="thin">
        <color auto="1"/>
      </top>
      <bottom/>
      <diagonal/>
    </border>
    <border>
      <left/>
      <right/>
      <top style="thin">
        <color indexed="64"/>
      </top>
      <bottom style="thin">
        <color indexed="64"/>
      </bottom>
      <diagonal/>
    </border>
    <border>
      <left/>
      <right style="thin">
        <color indexed="64"/>
      </right>
      <top style="thin">
        <color indexed="64"/>
      </top>
      <bottom/>
      <diagonal/>
    </border>
    <border>
      <left style="thin">
        <color auto="1"/>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
      <left style="thin">
        <color auto="1"/>
      </left>
      <right style="medium">
        <color indexed="64"/>
      </right>
      <top style="thin">
        <color auto="1"/>
      </top>
      <bottom/>
      <diagonal/>
    </border>
    <border>
      <left style="medium">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bottom style="thin">
        <color indexed="64"/>
      </bottom>
      <diagonal/>
    </border>
    <border>
      <left/>
      <right style="thin">
        <color auto="1"/>
      </right>
      <top style="thin">
        <color theme="0"/>
      </top>
      <bottom style="thin">
        <color auto="1"/>
      </bottom>
      <diagonal/>
    </border>
    <border>
      <left style="thin">
        <color indexed="64"/>
      </left>
      <right style="medium">
        <color indexed="64"/>
      </right>
      <top/>
      <bottom style="thin">
        <color indexed="64"/>
      </bottom>
      <diagonal/>
    </border>
    <border>
      <left/>
      <right/>
      <top/>
      <bottom style="thin">
        <color rgb="FF000000"/>
      </bottom>
      <diagonal/>
    </border>
    <border>
      <left style="medium">
        <color indexed="64"/>
      </left>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double">
        <color indexed="64"/>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411">
    <xf numFmtId="0" fontId="0" fillId="0" borderId="0">
      <alignment vertical="center"/>
    </xf>
    <xf numFmtId="0" fontId="6" fillId="0" borderId="0"/>
    <xf numFmtId="0" fontId="6" fillId="0" borderId="0"/>
    <xf numFmtId="0" fontId="6" fillId="0" borderId="0"/>
    <xf numFmtId="0" fontId="29" fillId="0" borderId="0"/>
    <xf numFmtId="0" fontId="29" fillId="0" borderId="0"/>
    <xf numFmtId="0" fontId="28" fillId="0" borderId="0" applyNumberFormat="0" applyFill="0" applyBorder="0" applyAlignment="0" applyProtection="0"/>
    <xf numFmtId="0" fontId="6" fillId="0" borderId="0"/>
    <xf numFmtId="0" fontId="6" fillId="0" borderId="0"/>
    <xf numFmtId="0" fontId="72"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30" fillId="2" borderId="0" applyNumberFormat="0" applyBorder="0" applyAlignment="0" applyProtection="0">
      <alignment vertical="center"/>
    </xf>
    <xf numFmtId="0" fontId="12" fillId="2" borderId="0" applyNumberFormat="0" applyBorder="0" applyAlignment="0" applyProtection="0">
      <alignment vertical="center"/>
    </xf>
    <xf numFmtId="0" fontId="30" fillId="2" borderId="0" applyNumberFormat="0" applyBorder="0" applyAlignment="0" applyProtection="0">
      <alignment vertical="center"/>
    </xf>
    <xf numFmtId="0" fontId="30" fillId="3" borderId="0" applyNumberFormat="0" applyBorder="0" applyAlignment="0" applyProtection="0">
      <alignment vertical="center"/>
    </xf>
    <xf numFmtId="0" fontId="12" fillId="3" borderId="0" applyNumberFormat="0" applyBorder="0" applyAlignment="0" applyProtection="0">
      <alignment vertical="center"/>
    </xf>
    <xf numFmtId="0" fontId="30" fillId="3" borderId="0" applyNumberFormat="0" applyBorder="0" applyAlignment="0" applyProtection="0">
      <alignment vertical="center"/>
    </xf>
    <xf numFmtId="0" fontId="30" fillId="4" borderId="0" applyNumberFormat="0" applyBorder="0" applyAlignment="0" applyProtection="0">
      <alignment vertical="center"/>
    </xf>
    <xf numFmtId="0" fontId="12" fillId="4" borderId="0" applyNumberFormat="0" applyBorder="0" applyAlignment="0" applyProtection="0">
      <alignment vertical="center"/>
    </xf>
    <xf numFmtId="0" fontId="30" fillId="4" borderId="0" applyNumberFormat="0" applyBorder="0" applyAlignment="0" applyProtection="0">
      <alignment vertical="center"/>
    </xf>
    <xf numFmtId="0" fontId="30" fillId="5" borderId="0" applyNumberFormat="0" applyBorder="0" applyAlignment="0" applyProtection="0">
      <alignment vertical="center"/>
    </xf>
    <xf numFmtId="0" fontId="12" fillId="5" borderId="0" applyNumberFormat="0" applyBorder="0" applyAlignment="0" applyProtection="0">
      <alignment vertical="center"/>
    </xf>
    <xf numFmtId="0" fontId="30" fillId="5" borderId="0" applyNumberFormat="0" applyBorder="0" applyAlignment="0" applyProtection="0">
      <alignment vertical="center"/>
    </xf>
    <xf numFmtId="0" fontId="30" fillId="6" borderId="0" applyNumberFormat="0" applyBorder="0" applyAlignment="0" applyProtection="0">
      <alignment vertical="center"/>
    </xf>
    <xf numFmtId="0" fontId="12" fillId="6" borderId="0" applyNumberFormat="0" applyBorder="0" applyAlignment="0" applyProtection="0">
      <alignment vertical="center"/>
    </xf>
    <xf numFmtId="0" fontId="30" fillId="6" borderId="0" applyNumberFormat="0" applyBorder="0" applyAlignment="0" applyProtection="0">
      <alignment vertical="center"/>
    </xf>
    <xf numFmtId="0" fontId="30" fillId="7" borderId="0" applyNumberFormat="0" applyBorder="0" applyAlignment="0" applyProtection="0">
      <alignment vertical="center"/>
    </xf>
    <xf numFmtId="0" fontId="12" fillId="7" borderId="0" applyNumberFormat="0" applyBorder="0" applyAlignment="0" applyProtection="0">
      <alignment vertical="center"/>
    </xf>
    <xf numFmtId="0" fontId="30"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30" fillId="8" borderId="0" applyNumberFormat="0" applyBorder="0" applyAlignment="0" applyProtection="0">
      <alignment vertical="center"/>
    </xf>
    <xf numFmtId="0" fontId="12" fillId="8" borderId="0" applyNumberFormat="0" applyBorder="0" applyAlignment="0" applyProtection="0">
      <alignment vertical="center"/>
    </xf>
    <xf numFmtId="0" fontId="30" fillId="8" borderId="0" applyNumberFormat="0" applyBorder="0" applyAlignment="0" applyProtection="0">
      <alignment vertical="center"/>
    </xf>
    <xf numFmtId="0" fontId="30" fillId="9" borderId="0" applyNumberFormat="0" applyBorder="0" applyAlignment="0" applyProtection="0">
      <alignment vertical="center"/>
    </xf>
    <xf numFmtId="0" fontId="12" fillId="9" borderId="0" applyNumberFormat="0" applyBorder="0" applyAlignment="0" applyProtection="0">
      <alignment vertical="center"/>
    </xf>
    <xf numFmtId="0" fontId="30" fillId="9" borderId="0" applyNumberFormat="0" applyBorder="0" applyAlignment="0" applyProtection="0">
      <alignment vertical="center"/>
    </xf>
    <xf numFmtId="0" fontId="30" fillId="10" borderId="0" applyNumberFormat="0" applyBorder="0" applyAlignment="0" applyProtection="0">
      <alignment vertical="center"/>
    </xf>
    <xf numFmtId="0" fontId="12" fillId="10" borderId="0" applyNumberFormat="0" applyBorder="0" applyAlignment="0" applyProtection="0">
      <alignment vertical="center"/>
    </xf>
    <xf numFmtId="0" fontId="30" fillId="10" borderId="0" applyNumberFormat="0" applyBorder="0" applyAlignment="0" applyProtection="0">
      <alignment vertical="center"/>
    </xf>
    <xf numFmtId="0" fontId="30" fillId="5" borderId="0" applyNumberFormat="0" applyBorder="0" applyAlignment="0" applyProtection="0">
      <alignment vertical="center"/>
    </xf>
    <xf numFmtId="0" fontId="12" fillId="5" borderId="0" applyNumberFormat="0" applyBorder="0" applyAlignment="0" applyProtection="0">
      <alignment vertical="center"/>
    </xf>
    <xf numFmtId="0" fontId="30" fillId="5" borderId="0" applyNumberFormat="0" applyBorder="0" applyAlignment="0" applyProtection="0">
      <alignment vertical="center"/>
    </xf>
    <xf numFmtId="0" fontId="30" fillId="8" borderId="0" applyNumberFormat="0" applyBorder="0" applyAlignment="0" applyProtection="0">
      <alignment vertical="center"/>
    </xf>
    <xf numFmtId="0" fontId="12" fillId="8" borderId="0" applyNumberFormat="0" applyBorder="0" applyAlignment="0" applyProtection="0">
      <alignment vertical="center"/>
    </xf>
    <xf numFmtId="0" fontId="30" fillId="8" borderId="0" applyNumberFormat="0" applyBorder="0" applyAlignment="0" applyProtection="0">
      <alignment vertical="center"/>
    </xf>
    <xf numFmtId="0" fontId="30" fillId="11" borderId="0" applyNumberFormat="0" applyBorder="0" applyAlignment="0" applyProtection="0">
      <alignment vertical="center"/>
    </xf>
    <xf numFmtId="0" fontId="12" fillId="11" borderId="0" applyNumberFormat="0" applyBorder="0" applyAlignment="0" applyProtection="0">
      <alignment vertical="center"/>
    </xf>
    <xf numFmtId="0" fontId="30"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31" fillId="12" borderId="0" applyNumberFormat="0" applyBorder="0" applyAlignment="0" applyProtection="0">
      <alignment vertical="center"/>
    </xf>
    <xf numFmtId="0" fontId="13" fillId="12" borderId="0" applyNumberFormat="0" applyBorder="0" applyAlignment="0" applyProtection="0">
      <alignment vertical="center"/>
    </xf>
    <xf numFmtId="0" fontId="31" fillId="12" borderId="0" applyNumberFormat="0" applyBorder="0" applyAlignment="0" applyProtection="0">
      <alignment vertical="center"/>
    </xf>
    <xf numFmtId="0" fontId="31" fillId="9" borderId="0" applyNumberFormat="0" applyBorder="0" applyAlignment="0" applyProtection="0">
      <alignment vertical="center"/>
    </xf>
    <xf numFmtId="0" fontId="13" fillId="9" borderId="0" applyNumberFormat="0" applyBorder="0" applyAlignment="0" applyProtection="0">
      <alignment vertical="center"/>
    </xf>
    <xf numFmtId="0" fontId="31" fillId="9" borderId="0" applyNumberFormat="0" applyBorder="0" applyAlignment="0" applyProtection="0">
      <alignment vertical="center"/>
    </xf>
    <xf numFmtId="0" fontId="31" fillId="10" borderId="0" applyNumberFormat="0" applyBorder="0" applyAlignment="0" applyProtection="0">
      <alignment vertical="center"/>
    </xf>
    <xf numFmtId="0" fontId="13" fillId="10" borderId="0" applyNumberFormat="0" applyBorder="0" applyAlignment="0" applyProtection="0">
      <alignment vertical="center"/>
    </xf>
    <xf numFmtId="0" fontId="31" fillId="10" borderId="0" applyNumberFormat="0" applyBorder="0" applyAlignment="0" applyProtection="0">
      <alignment vertical="center"/>
    </xf>
    <xf numFmtId="0" fontId="31" fillId="13" borderId="0" applyNumberFormat="0" applyBorder="0" applyAlignment="0" applyProtection="0">
      <alignment vertical="center"/>
    </xf>
    <xf numFmtId="0" fontId="13" fillId="13"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13" fillId="14"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13" fillId="15" borderId="0" applyNumberFormat="0" applyBorder="0" applyAlignment="0" applyProtection="0">
      <alignment vertical="center"/>
    </xf>
    <xf numFmtId="0" fontId="31" fillId="15" borderId="0" applyNumberFormat="0" applyBorder="0" applyAlignment="0" applyProtection="0">
      <alignment vertical="center"/>
    </xf>
    <xf numFmtId="0" fontId="63" fillId="0" borderId="0" applyFont="0" applyFill="0" applyBorder="0" applyAlignment="0" applyProtection="0"/>
    <xf numFmtId="0" fontId="64" fillId="0" borderId="0" applyFont="0" applyFill="0" applyBorder="0" applyAlignment="0" applyProtection="0"/>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9" borderId="0" applyNumberFormat="0" applyBorder="0" applyAlignment="0" applyProtection="0">
      <alignment vertical="center"/>
    </xf>
    <xf numFmtId="0" fontId="51" fillId="0" borderId="0" applyFont="0" applyFill="0" applyBorder="0" applyAlignment="0" applyProtection="0"/>
    <xf numFmtId="0" fontId="51"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0" fontId="52" fillId="0" borderId="0"/>
    <xf numFmtId="0" fontId="51" fillId="0" borderId="0" applyFont="0" applyFill="0" applyBorder="0" applyAlignment="0" applyProtection="0"/>
    <xf numFmtId="0" fontId="51" fillId="0" borderId="0" applyFont="0" applyFill="0" applyBorder="0" applyAlignment="0" applyProtection="0"/>
    <xf numFmtId="0" fontId="16" fillId="3" borderId="0" applyNumberFormat="0" applyBorder="0" applyAlignment="0" applyProtection="0">
      <alignment vertical="center"/>
    </xf>
    <xf numFmtId="0" fontId="65" fillId="0" borderId="0"/>
    <xf numFmtId="0" fontId="53" fillId="0" borderId="0"/>
    <xf numFmtId="0" fontId="15" fillId="20" borderId="1" applyNumberFormat="0" applyAlignment="0" applyProtection="0">
      <alignment vertical="center"/>
    </xf>
    <xf numFmtId="0" fontId="66" fillId="0" borderId="0"/>
    <xf numFmtId="0" fontId="19" fillId="21" borderId="2" applyNumberFormat="0" applyAlignment="0" applyProtection="0">
      <alignment vertical="center"/>
    </xf>
    <xf numFmtId="177" fontId="28" fillId="0" borderId="0" applyFont="0" applyFill="0" applyBorder="0" applyAlignment="0" applyProtection="0"/>
    <xf numFmtId="0" fontId="2" fillId="0" borderId="0"/>
    <xf numFmtId="181" fontId="28" fillId="0" borderId="0" applyFont="0" applyFill="0" applyBorder="0" applyAlignment="0" applyProtection="0"/>
    <xf numFmtId="3" fontId="28" fillId="0" borderId="0" applyFont="0" applyFill="0" applyBorder="0" applyAlignment="0" applyProtection="0"/>
    <xf numFmtId="0" fontId="61" fillId="0" borderId="0" applyFont="0" applyFill="0" applyBorder="0" applyAlignment="0" applyProtection="0"/>
    <xf numFmtId="182" fontId="28" fillId="0" borderId="0" applyFont="0" applyFill="0" applyBorder="0" applyAlignment="0" applyProtection="0"/>
    <xf numFmtId="183" fontId="28" fillId="0" borderId="0" applyFont="0" applyFill="0" applyBorder="0" applyAlignment="0" applyProtection="0"/>
    <xf numFmtId="193" fontId="2" fillId="0" borderId="0" applyFont="0" applyFill="0" applyBorder="0" applyAlignment="0" applyProtection="0"/>
    <xf numFmtId="0" fontId="54" fillId="0" borderId="0"/>
    <xf numFmtId="0" fontId="28" fillId="0" borderId="0" applyFont="0" applyFill="0" applyBorder="0" applyAlignment="0" applyProtection="0"/>
    <xf numFmtId="0" fontId="54" fillId="0" borderId="0"/>
    <xf numFmtId="194" fontId="6" fillId="0" borderId="0" applyFont="0" applyFill="0" applyBorder="0" applyAlignment="0" applyProtection="0"/>
    <xf numFmtId="0" fontId="18" fillId="0" borderId="0" applyNumberFormat="0" applyFill="0" applyBorder="0" applyAlignment="0" applyProtection="0">
      <alignment vertical="center"/>
    </xf>
    <xf numFmtId="2" fontId="28" fillId="0" borderId="0" applyFont="0" applyFill="0" applyBorder="0" applyAlignment="0" applyProtection="0"/>
    <xf numFmtId="0" fontId="26" fillId="4" borderId="0" applyNumberFormat="0" applyBorder="0" applyAlignment="0" applyProtection="0">
      <alignment vertical="center"/>
    </xf>
    <xf numFmtId="38" fontId="55" fillId="22" borderId="0" applyNumberFormat="0" applyBorder="0" applyAlignment="0" applyProtection="0"/>
    <xf numFmtId="38" fontId="55" fillId="23" borderId="0" applyNumberFormat="0" applyBorder="0" applyAlignment="0" applyProtection="0"/>
    <xf numFmtId="0" fontId="67" fillId="0" borderId="0">
      <alignment horizontal="left"/>
    </xf>
    <xf numFmtId="0" fontId="56" fillId="0" borderId="3" applyNumberFormat="0" applyAlignment="0" applyProtection="0">
      <alignment horizontal="left" vertical="center"/>
    </xf>
    <xf numFmtId="0" fontId="56" fillId="0" borderId="4">
      <alignment horizontal="left" vertical="center"/>
    </xf>
    <xf numFmtId="0" fontId="23" fillId="0" borderId="5" applyNumberFormat="0" applyFill="0" applyAlignment="0" applyProtection="0">
      <alignment vertical="center"/>
    </xf>
    <xf numFmtId="0" fontId="71" fillId="0" borderId="0" applyNumberFormat="0" applyFill="0" applyBorder="0" applyAlignment="0" applyProtection="0"/>
    <xf numFmtId="0" fontId="24" fillId="0" borderId="6" applyNumberFormat="0" applyFill="0" applyAlignment="0" applyProtection="0">
      <alignment vertical="center"/>
    </xf>
    <xf numFmtId="0" fontId="56" fillId="0" borderId="0" applyNumberFormat="0" applyFill="0" applyBorder="0" applyAlignment="0" applyProtection="0"/>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57" fillId="0" borderId="0" applyNumberFormat="0" applyFill="0" applyBorder="0" applyAlignment="0" applyProtection="0">
      <alignment vertical="top"/>
      <protection locked="0"/>
    </xf>
    <xf numFmtId="0" fontId="22" fillId="7" borderId="1" applyNumberFormat="0" applyAlignment="0" applyProtection="0">
      <alignment vertical="center"/>
    </xf>
    <xf numFmtId="10" fontId="55" fillId="24" borderId="8" applyNumberFormat="0" applyBorder="0" applyAlignment="0" applyProtection="0"/>
    <xf numFmtId="10" fontId="55" fillId="23" borderId="8" applyNumberFormat="0" applyBorder="0" applyAlignment="0" applyProtection="0"/>
    <xf numFmtId="0" fontId="20" fillId="0" borderId="9" applyNumberFormat="0" applyFill="0" applyAlignment="0" applyProtection="0">
      <alignment vertical="center"/>
    </xf>
    <xf numFmtId="177" fontId="28" fillId="0" borderId="0" applyFont="0" applyFill="0" applyBorder="0" applyAlignment="0" applyProtection="0"/>
    <xf numFmtId="185" fontId="2" fillId="0" borderId="0" applyFont="0" applyFill="0" applyBorder="0" applyAlignment="0" applyProtection="0"/>
    <xf numFmtId="186" fontId="2" fillId="0" borderId="0" applyFont="0" applyFill="0" applyBorder="0" applyAlignment="0" applyProtection="0"/>
    <xf numFmtId="0" fontId="68" fillId="0" borderId="1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17" fillId="25" borderId="0" applyNumberFormat="0" applyBorder="0" applyAlignment="0" applyProtection="0">
      <alignment vertical="center"/>
    </xf>
    <xf numFmtId="184" fontId="6" fillId="0" borderId="0"/>
    <xf numFmtId="0" fontId="6" fillId="0" borderId="0"/>
    <xf numFmtId="0" fontId="28" fillId="0" borderId="0"/>
    <xf numFmtId="0" fontId="2" fillId="26" borderId="11" applyNumberFormat="0" applyFont="0" applyAlignment="0" applyProtection="0">
      <alignment vertical="center"/>
    </xf>
    <xf numFmtId="0" fontId="27" fillId="20" borderId="12" applyNumberFormat="0" applyAlignment="0" applyProtection="0">
      <alignment vertical="center"/>
    </xf>
    <xf numFmtId="10" fontId="28" fillId="0" borderId="0" applyFont="0" applyFill="0" applyBorder="0" applyAlignment="0" applyProtection="0"/>
    <xf numFmtId="0" fontId="68" fillId="0" borderId="0"/>
    <xf numFmtId="0" fontId="10" fillId="0" borderId="0" applyNumberFormat="0" applyFill="0" applyBorder="0" applyAlignment="0" applyProtection="0">
      <alignment vertical="center"/>
    </xf>
    <xf numFmtId="0" fontId="21" fillId="0" borderId="13" applyNumberFormat="0" applyFill="0" applyAlignment="0" applyProtection="0">
      <alignment vertical="center"/>
    </xf>
    <xf numFmtId="0" fontId="28" fillId="0" borderId="14" applyNumberFormat="0" applyFont="0" applyFill="0" applyAlignment="0" applyProtection="0"/>
    <xf numFmtId="0" fontId="69" fillId="0" borderId="15">
      <alignment horizontal="left"/>
    </xf>
    <xf numFmtId="0" fontId="14" fillId="0" borderId="0" applyNumberFormat="0" applyFill="0" applyBorder="0" applyAlignment="0" applyProtection="0">
      <alignment vertical="center"/>
    </xf>
    <xf numFmtId="0" fontId="31" fillId="16" borderId="0" applyNumberFormat="0" applyBorder="0" applyAlignment="0" applyProtection="0">
      <alignment vertical="center"/>
    </xf>
    <xf numFmtId="0" fontId="13" fillId="16"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13" fillId="17"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13" fillId="18" borderId="0" applyNumberFormat="0" applyBorder="0" applyAlignment="0" applyProtection="0">
      <alignment vertical="center"/>
    </xf>
    <xf numFmtId="0" fontId="31" fillId="18" borderId="0" applyNumberFormat="0" applyBorder="0" applyAlignment="0" applyProtection="0">
      <alignment vertical="center"/>
    </xf>
    <xf numFmtId="0" fontId="31" fillId="13" borderId="0" applyNumberFormat="0" applyBorder="0" applyAlignment="0" applyProtection="0">
      <alignment vertical="center"/>
    </xf>
    <xf numFmtId="0" fontId="13" fillId="13"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13" fillId="14" borderId="0" applyNumberFormat="0" applyBorder="0" applyAlignment="0" applyProtection="0">
      <alignment vertical="center"/>
    </xf>
    <xf numFmtId="0" fontId="31" fillId="14" borderId="0" applyNumberFormat="0" applyBorder="0" applyAlignment="0" applyProtection="0">
      <alignment vertical="center"/>
    </xf>
    <xf numFmtId="0" fontId="31" fillId="19" borderId="0" applyNumberFormat="0" applyBorder="0" applyAlignment="0" applyProtection="0">
      <alignment vertical="center"/>
    </xf>
    <xf numFmtId="0" fontId="13" fillId="19" borderId="0" applyNumberFormat="0" applyBorder="0" applyAlignment="0" applyProtection="0">
      <alignment vertical="center"/>
    </xf>
    <xf numFmtId="0" fontId="31" fillId="19" borderId="0" applyNumberFormat="0" applyBorder="0" applyAlignment="0" applyProtection="0">
      <alignment vertical="center"/>
    </xf>
    <xf numFmtId="0" fontId="3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20" borderId="1" applyNumberFormat="0" applyAlignment="0" applyProtection="0">
      <alignment vertical="center"/>
    </xf>
    <xf numFmtId="0" fontId="15" fillId="20" borderId="1" applyNumberFormat="0" applyAlignment="0" applyProtection="0">
      <alignment vertical="center"/>
    </xf>
    <xf numFmtId="0" fontId="33" fillId="20" borderId="1" applyNumberFormat="0" applyAlignment="0" applyProtection="0">
      <alignment vertical="center"/>
    </xf>
    <xf numFmtId="187" fontId="6" fillId="0" borderId="0">
      <protection locked="0"/>
    </xf>
    <xf numFmtId="0" fontId="58" fillId="0" borderId="0">
      <protection locked="0"/>
    </xf>
    <xf numFmtId="0" fontId="58" fillId="0" borderId="0">
      <protection locked="0"/>
    </xf>
    <xf numFmtId="0" fontId="34" fillId="3" borderId="0" applyNumberFormat="0" applyBorder="0" applyAlignment="0" applyProtection="0">
      <alignment vertical="center"/>
    </xf>
    <xf numFmtId="0" fontId="16" fillId="3" borderId="0" applyNumberFormat="0" applyBorder="0" applyAlignment="0" applyProtection="0">
      <alignment vertical="center"/>
    </xf>
    <xf numFmtId="0" fontId="34" fillId="3" borderId="0" applyNumberFormat="0" applyBorder="0" applyAlignment="0" applyProtection="0">
      <alignment vertical="center"/>
    </xf>
    <xf numFmtId="0" fontId="59" fillId="0" borderId="0">
      <protection locked="0"/>
    </xf>
    <xf numFmtId="0" fontId="59" fillId="0" borderId="0">
      <protection locked="0"/>
    </xf>
    <xf numFmtId="0" fontId="11" fillId="0" borderId="0" applyNumberFormat="0" applyFill="0" applyBorder="0" applyAlignment="0" applyProtection="0">
      <alignment vertical="top"/>
      <protection locked="0"/>
    </xf>
    <xf numFmtId="40" fontId="35" fillId="0" borderId="0" applyFont="0" applyFill="0" applyBorder="0" applyAlignment="0" applyProtection="0"/>
    <xf numFmtId="38" fontId="35" fillId="0" borderId="0" applyFont="0" applyFill="0" applyBorder="0" applyAlignment="0" applyProtection="0"/>
    <xf numFmtId="0" fontId="2" fillId="26" borderId="11" applyNumberFormat="0" applyFont="0" applyAlignment="0" applyProtection="0">
      <alignment vertical="center"/>
    </xf>
    <xf numFmtId="0" fontId="12" fillId="26" borderId="11" applyNumberFormat="0" applyFont="0" applyAlignment="0" applyProtection="0">
      <alignment vertical="center"/>
    </xf>
    <xf numFmtId="0" fontId="2" fillId="26" borderId="11" applyNumberFormat="0" applyFont="0" applyAlignment="0" applyProtection="0">
      <alignment vertical="center"/>
    </xf>
    <xf numFmtId="0" fontId="6" fillId="26" borderId="11" applyNumberFormat="0" applyFont="0" applyAlignment="0" applyProtection="0">
      <alignment vertical="center"/>
    </xf>
    <xf numFmtId="0" fontId="35" fillId="0" borderId="0" applyFont="0" applyFill="0" applyBorder="0" applyAlignment="0" applyProtection="0"/>
    <xf numFmtId="0" fontId="35" fillId="0" borderId="0" applyFont="0" applyFill="0" applyBorder="0" applyAlignment="0" applyProtection="0"/>
    <xf numFmtId="0" fontId="60" fillId="0" borderId="0">
      <alignment vertical="center"/>
    </xf>
    <xf numFmtId="9" fontId="2" fillId="0" borderId="0" applyFont="0" applyFill="0" applyBorder="0" applyAlignment="0" applyProtection="0"/>
    <xf numFmtId="0" fontId="36" fillId="25" borderId="0" applyNumberFormat="0" applyBorder="0" applyAlignment="0" applyProtection="0">
      <alignment vertical="center"/>
    </xf>
    <xf numFmtId="0" fontId="17" fillId="25" borderId="0" applyNumberFormat="0" applyBorder="0" applyAlignment="0" applyProtection="0">
      <alignment vertical="center"/>
    </xf>
    <xf numFmtId="0" fontId="36" fillId="25" borderId="0" applyNumberFormat="0" applyBorder="0" applyAlignment="0" applyProtection="0">
      <alignment vertical="center"/>
    </xf>
    <xf numFmtId="0" fontId="9" fillId="0" borderId="0">
      <alignment horizontal="center" vertical="center"/>
    </xf>
    <xf numFmtId="0" fontId="37" fillId="0" borderId="0">
      <alignment horizontal="center" vertical="center"/>
    </xf>
    <xf numFmtId="0" fontId="38" fillId="0" borderId="0"/>
    <xf numFmtId="0" fontId="3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21" borderId="2" applyNumberFormat="0" applyAlignment="0" applyProtection="0">
      <alignment vertical="center"/>
    </xf>
    <xf numFmtId="0" fontId="19" fillId="21" borderId="2" applyNumberFormat="0" applyAlignment="0" applyProtection="0">
      <alignment vertical="center"/>
    </xf>
    <xf numFmtId="0" fontId="40" fillId="21" borderId="2" applyNumberFormat="0" applyAlignment="0" applyProtection="0">
      <alignment vertical="center"/>
    </xf>
    <xf numFmtId="188" fontId="28"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0" fontId="6" fillId="0" borderId="0" applyFont="0" applyFill="0" applyBorder="0" applyAlignment="0" applyProtection="0"/>
    <xf numFmtId="41" fontId="2" fillId="0" borderId="0" applyFont="0" applyFill="0" applyBorder="0" applyAlignment="0" applyProtection="0"/>
    <xf numFmtId="41" fontId="74" fillId="0" borderId="0" applyFont="0" applyFill="0" applyBorder="0" applyAlignment="0" applyProtection="0">
      <alignment vertical="center"/>
    </xf>
    <xf numFmtId="41" fontId="1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12" fillId="0" borderId="0" applyFont="0" applyFill="0" applyBorder="0" applyAlignment="0" applyProtection="0">
      <alignment vertical="center"/>
    </xf>
    <xf numFmtId="41" fontId="1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8" fillId="0" borderId="0"/>
    <xf numFmtId="0" fontId="61" fillId="0" borderId="0" applyFont="0" applyFill="0" applyBorder="0" applyAlignment="0" applyProtection="0"/>
    <xf numFmtId="0" fontId="42" fillId="0" borderId="9" applyNumberFormat="0" applyFill="0" applyAlignment="0" applyProtection="0">
      <alignment vertical="center"/>
    </xf>
    <xf numFmtId="0" fontId="20" fillId="0" borderId="9" applyNumberFormat="0" applyFill="0" applyAlignment="0" applyProtection="0">
      <alignment vertical="center"/>
    </xf>
    <xf numFmtId="0" fontId="42" fillId="0" borderId="9" applyNumberFormat="0" applyFill="0" applyAlignment="0" applyProtection="0">
      <alignment vertical="center"/>
    </xf>
    <xf numFmtId="0" fontId="43" fillId="0" borderId="13" applyNumberFormat="0" applyFill="0" applyAlignment="0" applyProtection="0">
      <alignment vertical="center"/>
    </xf>
    <xf numFmtId="0" fontId="21" fillId="0" borderId="13" applyNumberFormat="0" applyFill="0" applyAlignment="0" applyProtection="0">
      <alignment vertical="center"/>
    </xf>
    <xf numFmtId="0" fontId="43" fillId="0" borderId="13" applyNumberFormat="0" applyFill="0" applyAlignment="0" applyProtection="0">
      <alignment vertical="center"/>
    </xf>
    <xf numFmtId="0" fontId="44" fillId="7" borderId="1" applyNumberFormat="0" applyAlignment="0" applyProtection="0">
      <alignment vertical="center"/>
    </xf>
    <xf numFmtId="0" fontId="22" fillId="7" borderId="1" applyNumberFormat="0" applyAlignment="0" applyProtection="0">
      <alignment vertical="center"/>
    </xf>
    <xf numFmtId="0" fontId="44" fillId="7" borderId="1" applyNumberFormat="0" applyAlignment="0" applyProtection="0">
      <alignment vertical="center"/>
    </xf>
    <xf numFmtId="4" fontId="59" fillId="0" borderId="0">
      <protection locked="0"/>
    </xf>
    <xf numFmtId="189" fontId="6" fillId="0" borderId="0">
      <protection locked="0"/>
    </xf>
    <xf numFmtId="0" fontId="62" fillId="0" borderId="0">
      <alignment vertical="center"/>
    </xf>
    <xf numFmtId="0" fontId="46" fillId="0" borderId="5" applyNumberFormat="0" applyFill="0" applyAlignment="0" applyProtection="0">
      <alignment vertical="center"/>
    </xf>
    <xf numFmtId="0" fontId="23" fillId="0" borderId="5" applyNumberFormat="0" applyFill="0" applyAlignment="0" applyProtection="0">
      <alignment vertical="center"/>
    </xf>
    <xf numFmtId="0" fontId="46" fillId="0" borderId="5" applyNumberFormat="0" applyFill="0" applyAlignment="0" applyProtection="0">
      <alignment vertical="center"/>
    </xf>
    <xf numFmtId="0" fontId="47" fillId="0" borderId="6" applyNumberFormat="0" applyFill="0" applyAlignment="0" applyProtection="0">
      <alignment vertical="center"/>
    </xf>
    <xf numFmtId="0" fontId="24" fillId="0" borderId="6" applyNumberFormat="0" applyFill="0" applyAlignment="0" applyProtection="0">
      <alignment vertical="center"/>
    </xf>
    <xf numFmtId="0" fontId="47" fillId="0" borderId="6" applyNumberFormat="0" applyFill="0" applyAlignment="0" applyProtection="0">
      <alignment vertical="center"/>
    </xf>
    <xf numFmtId="0" fontId="48" fillId="0" borderId="7" applyNumberFormat="0" applyFill="0" applyAlignment="0" applyProtection="0">
      <alignment vertical="center"/>
    </xf>
    <xf numFmtId="0" fontId="25" fillId="0" borderId="7" applyNumberFormat="0" applyFill="0" applyAlignment="0" applyProtection="0">
      <alignment vertical="center"/>
    </xf>
    <xf numFmtId="0" fontId="48" fillId="0" borderId="7" applyNumberFormat="0" applyFill="0" applyAlignment="0" applyProtection="0">
      <alignment vertical="center"/>
    </xf>
    <xf numFmtId="0" fontId="4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49" fillId="4" borderId="0" applyNumberFormat="0" applyBorder="0" applyAlignment="0" applyProtection="0">
      <alignment vertical="center"/>
    </xf>
    <xf numFmtId="0" fontId="26" fillId="4" borderId="0" applyNumberFormat="0" applyBorder="0" applyAlignment="0" applyProtection="0">
      <alignment vertical="center"/>
    </xf>
    <xf numFmtId="0" fontId="49" fillId="4" borderId="0" applyNumberFormat="0" applyBorder="0" applyAlignment="0" applyProtection="0">
      <alignment vertical="center"/>
    </xf>
    <xf numFmtId="0" fontId="50" fillId="20" borderId="12" applyNumberFormat="0" applyAlignment="0" applyProtection="0">
      <alignment vertical="center"/>
    </xf>
    <xf numFmtId="0" fontId="27" fillId="20" borderId="12" applyNumberFormat="0" applyAlignment="0" applyProtection="0">
      <alignment vertical="center"/>
    </xf>
    <xf numFmtId="0" fontId="50" fillId="20" borderId="12" applyNumberFormat="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0" fontId="6" fillId="0" borderId="0" applyFont="0" applyFill="0" applyBorder="0" applyAlignment="0" applyProtection="0"/>
    <xf numFmtId="0" fontId="45" fillId="0" borderId="0"/>
    <xf numFmtId="0" fontId="70" fillId="0" borderId="0">
      <alignment vertical="center"/>
    </xf>
    <xf numFmtId="42" fontId="2" fillId="0" borderId="0" applyFont="0" applyFill="0" applyBorder="0" applyAlignment="0" applyProtection="0"/>
    <xf numFmtId="42" fontId="2" fillId="0" borderId="0" applyFont="0" applyFill="0" applyBorder="0" applyAlignment="0" applyProtection="0"/>
    <xf numFmtId="190" fontId="6" fillId="0" borderId="0">
      <protection locked="0"/>
    </xf>
    <xf numFmtId="0" fontId="2" fillId="0" borderId="0">
      <alignment vertical="center"/>
    </xf>
    <xf numFmtId="0" fontId="12" fillId="0" borderId="0">
      <alignment vertical="center"/>
    </xf>
    <xf numFmtId="0" fontId="28" fillId="0" borderId="0"/>
    <xf numFmtId="0" fontId="28" fillId="0" borderId="0"/>
    <xf numFmtId="0" fontId="28" fillId="0" borderId="0"/>
    <xf numFmtId="0" fontId="28" fillId="0" borderId="0"/>
    <xf numFmtId="0" fontId="76" fillId="0" borderId="0">
      <alignment vertical="center"/>
    </xf>
    <xf numFmtId="0" fontId="2" fillId="0" borderId="0">
      <alignment vertical="center"/>
    </xf>
    <xf numFmtId="0" fontId="12" fillId="0" borderId="0">
      <alignment vertical="center"/>
    </xf>
    <xf numFmtId="0" fontId="76" fillId="0" borderId="0">
      <alignment vertical="center"/>
    </xf>
    <xf numFmtId="0" fontId="76" fillId="0" borderId="0">
      <alignment vertical="center"/>
    </xf>
    <xf numFmtId="0" fontId="2" fillId="0" borderId="0">
      <alignment vertical="center"/>
    </xf>
    <xf numFmtId="0" fontId="12" fillId="0" borderId="0">
      <alignment vertical="center"/>
    </xf>
    <xf numFmtId="0" fontId="12" fillId="0" borderId="0">
      <alignment vertical="center"/>
    </xf>
    <xf numFmtId="0" fontId="2" fillId="0" borderId="0">
      <alignment vertical="center"/>
    </xf>
    <xf numFmtId="0" fontId="2" fillId="0" borderId="0">
      <alignment vertical="center"/>
    </xf>
    <xf numFmtId="0" fontId="28" fillId="0" borderId="0"/>
    <xf numFmtId="0" fontId="28" fillId="0" borderId="0"/>
    <xf numFmtId="0" fontId="2" fillId="0" borderId="0">
      <alignmen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76" fillId="0" borderId="0">
      <alignment vertical="center"/>
    </xf>
    <xf numFmtId="0" fontId="28" fillId="0" borderId="0"/>
    <xf numFmtId="0" fontId="28" fillId="0" borderId="0"/>
    <xf numFmtId="0" fontId="28" fillId="0" borderId="0"/>
    <xf numFmtId="0" fontId="28" fillId="0" borderId="0"/>
    <xf numFmtId="0" fontId="2" fillId="0" borderId="0">
      <alignment vertical="center"/>
    </xf>
    <xf numFmtId="0" fontId="2" fillId="0" borderId="0">
      <alignment vertical="center"/>
    </xf>
    <xf numFmtId="0" fontId="41" fillId="0" borderId="0"/>
    <xf numFmtId="0" fontId="2" fillId="0" borderId="0">
      <alignment vertical="center"/>
    </xf>
    <xf numFmtId="0" fontId="6" fillId="0" borderId="0"/>
    <xf numFmtId="0" fontId="12" fillId="0" borderId="0">
      <alignment vertical="center"/>
    </xf>
    <xf numFmtId="0" fontId="76" fillId="0" borderId="0">
      <alignment vertical="center"/>
    </xf>
    <xf numFmtId="0" fontId="76" fillId="0" borderId="0">
      <alignment vertical="center"/>
    </xf>
    <xf numFmtId="0" fontId="76" fillId="0" borderId="0">
      <alignment vertical="center"/>
    </xf>
    <xf numFmtId="0" fontId="76" fillId="0" borderId="0">
      <alignment vertical="center"/>
    </xf>
    <xf numFmtId="0" fontId="12" fillId="0" borderId="0">
      <alignment vertical="center"/>
    </xf>
    <xf numFmtId="0" fontId="2" fillId="0" borderId="0">
      <alignment vertical="center"/>
    </xf>
    <xf numFmtId="0" fontId="2" fillId="0" borderId="0">
      <alignment vertical="center"/>
    </xf>
    <xf numFmtId="0" fontId="76" fillId="0" borderId="0">
      <alignment vertical="center"/>
    </xf>
    <xf numFmtId="0" fontId="2" fillId="0" borderId="0">
      <alignment vertical="center"/>
    </xf>
    <xf numFmtId="0" fontId="2" fillId="0" borderId="0">
      <alignment vertical="center"/>
    </xf>
    <xf numFmtId="0" fontId="2" fillId="0" borderId="0">
      <alignment vertical="center"/>
    </xf>
    <xf numFmtId="0" fontId="28" fillId="0" borderId="0"/>
    <xf numFmtId="0" fontId="2" fillId="0" borderId="0">
      <alignment vertical="center"/>
    </xf>
    <xf numFmtId="0" fontId="2" fillId="0" borderId="0">
      <alignment vertical="center"/>
    </xf>
    <xf numFmtId="0" fontId="2" fillId="0" borderId="0">
      <alignment vertical="center"/>
    </xf>
    <xf numFmtId="0" fontId="28" fillId="0" borderId="0"/>
    <xf numFmtId="0" fontId="2" fillId="0" borderId="0"/>
    <xf numFmtId="0" fontId="2" fillId="0" borderId="0">
      <alignment vertical="center"/>
    </xf>
    <xf numFmtId="0" fontId="76" fillId="0" borderId="0">
      <alignment vertical="center"/>
    </xf>
    <xf numFmtId="0" fontId="76" fillId="0" borderId="0">
      <alignment vertical="center"/>
    </xf>
    <xf numFmtId="0" fontId="76" fillId="0" borderId="0">
      <alignment vertical="center"/>
    </xf>
    <xf numFmtId="0" fontId="28"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76"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 fillId="0" borderId="0">
      <alignment vertical="center"/>
    </xf>
    <xf numFmtId="0" fontId="76" fillId="0" borderId="0">
      <alignment vertical="center"/>
    </xf>
    <xf numFmtId="0" fontId="2" fillId="0" borderId="0">
      <alignment vertical="center"/>
    </xf>
    <xf numFmtId="0" fontId="76" fillId="0" borderId="0">
      <alignment vertical="center"/>
    </xf>
    <xf numFmtId="0" fontId="28" fillId="0" borderId="0"/>
    <xf numFmtId="0" fontId="28" fillId="0" borderId="0"/>
    <xf numFmtId="0" fontId="28" fillId="0" borderId="0"/>
    <xf numFmtId="0" fontId="2" fillId="0" borderId="0">
      <alignmen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73" fillId="0" borderId="0" applyNumberFormat="0" applyFill="0" applyBorder="0" applyAlignment="0" applyProtection="0">
      <alignment vertical="top"/>
      <protection locked="0"/>
    </xf>
    <xf numFmtId="0" fontId="59" fillId="0" borderId="14">
      <protection locked="0"/>
    </xf>
    <xf numFmtId="191" fontId="6" fillId="0" borderId="0">
      <protection locked="0"/>
    </xf>
    <xf numFmtId="192" fontId="6" fillId="0" borderId="0">
      <protection locked="0"/>
    </xf>
    <xf numFmtId="41" fontId="2" fillId="0" borderId="0" applyFont="0" applyFill="0" applyBorder="0" applyAlignment="0" applyProtection="0">
      <alignment vertical="center"/>
    </xf>
    <xf numFmtId="0" fontId="1" fillId="0" borderId="0">
      <alignment vertical="center"/>
    </xf>
    <xf numFmtId="0" fontId="89" fillId="0" borderId="0"/>
    <xf numFmtId="0" fontId="2" fillId="0" borderId="0"/>
    <xf numFmtId="0" fontId="2" fillId="0" borderId="0">
      <alignment vertical="center"/>
    </xf>
    <xf numFmtId="0" fontId="2" fillId="29" borderId="61" applyNumberFormat="0" applyFont="0" applyAlignment="0" applyProtection="0">
      <alignment vertical="center"/>
    </xf>
  </cellStyleXfs>
  <cellXfs count="633">
    <xf numFmtId="0" fontId="0" fillId="0" borderId="0" xfId="0">
      <alignment vertical="center"/>
    </xf>
    <xf numFmtId="0" fontId="5" fillId="0" borderId="0" xfId="0" applyFont="1" applyFill="1">
      <alignment vertical="center"/>
    </xf>
    <xf numFmtId="0" fontId="7" fillId="0" borderId="0" xfId="0" applyFont="1" applyFill="1" applyAlignment="1">
      <alignment vertical="top"/>
    </xf>
    <xf numFmtId="179" fontId="7" fillId="0" borderId="0" xfId="294" applyNumberFormat="1" applyFont="1" applyFill="1" applyBorder="1" applyAlignment="1">
      <alignment vertical="center"/>
    </xf>
    <xf numFmtId="0" fontId="7" fillId="0" borderId="0" xfId="0" applyFont="1" applyFill="1" applyBorder="1" applyAlignment="1">
      <alignment vertical="center" wrapText="1"/>
    </xf>
    <xf numFmtId="38" fontId="75" fillId="0" borderId="0" xfId="294" applyNumberFormat="1" applyFont="1" applyFill="1" applyBorder="1" applyAlignment="1">
      <alignment vertical="center" wrapText="1"/>
    </xf>
    <xf numFmtId="0" fontId="5" fillId="0" borderId="0" xfId="0" applyFont="1" applyFill="1" applyBorder="1" applyAlignment="1">
      <alignment vertical="center"/>
    </xf>
    <xf numFmtId="0" fontId="5" fillId="0" borderId="0" xfId="0" applyNumberFormat="1" applyFont="1" applyFill="1" applyBorder="1" applyAlignment="1">
      <alignment vertical="center"/>
    </xf>
    <xf numFmtId="0" fontId="77" fillId="0" borderId="0" xfId="0" applyFont="1" applyFill="1">
      <alignment vertical="center"/>
    </xf>
    <xf numFmtId="0" fontId="7" fillId="0" borderId="25" xfId="0" applyFont="1" applyFill="1" applyBorder="1" applyAlignment="1">
      <alignment horizontal="center" vertical="center" wrapText="1"/>
    </xf>
    <xf numFmtId="0" fontId="5" fillId="0" borderId="0" xfId="0" applyFont="1" applyFill="1" applyBorder="1" applyAlignment="1">
      <alignment horizontal="right" vertical="center"/>
    </xf>
    <xf numFmtId="0" fontId="5" fillId="0" borderId="0" xfId="0" applyNumberFormat="1" applyFont="1" applyFill="1" applyBorder="1" applyAlignment="1">
      <alignment horizontal="right" vertical="center"/>
    </xf>
    <xf numFmtId="0" fontId="7" fillId="0" borderId="0" xfId="0" applyFont="1" applyFill="1" applyBorder="1" applyAlignment="1">
      <alignment vertical="center"/>
    </xf>
    <xf numFmtId="0" fontId="5" fillId="0" borderId="20" xfId="301" applyNumberFormat="1" applyFont="1" applyFill="1" applyBorder="1" applyAlignment="1">
      <alignment horizontal="right" vertical="center"/>
    </xf>
    <xf numFmtId="0" fontId="5" fillId="0" borderId="20" xfId="0" applyFont="1" applyFill="1" applyBorder="1" applyAlignment="1">
      <alignment vertical="center"/>
    </xf>
    <xf numFmtId="0" fontId="7" fillId="0" borderId="25" xfId="0" applyFont="1" applyFill="1" applyBorder="1" applyAlignment="1">
      <alignment horizontal="center" vertical="center"/>
    </xf>
    <xf numFmtId="0" fontId="5" fillId="0" borderId="20" xfId="301" applyNumberFormat="1" applyFont="1" applyFill="1" applyBorder="1" applyAlignment="1">
      <alignment vertical="center"/>
    </xf>
    <xf numFmtId="0" fontId="5" fillId="0" borderId="0" xfId="301" applyNumberFormat="1" applyFont="1" applyFill="1" applyBorder="1" applyAlignment="1">
      <alignment vertical="center"/>
    </xf>
    <xf numFmtId="0" fontId="5" fillId="0" borderId="0" xfId="301" applyNumberFormat="1" applyFont="1" applyFill="1" applyBorder="1" applyAlignment="1">
      <alignment horizontal="right" vertical="center"/>
    </xf>
    <xf numFmtId="0" fontId="7" fillId="0" borderId="29" xfId="0" applyFont="1" applyFill="1" applyBorder="1" applyAlignment="1">
      <alignment horizontal="center" vertical="center"/>
    </xf>
    <xf numFmtId="0" fontId="5" fillId="0" borderId="0" xfId="0" applyFont="1" applyAlignment="1" applyProtection="1">
      <protection locked="0"/>
    </xf>
    <xf numFmtId="0" fontId="5" fillId="0" borderId="0" xfId="0" applyFont="1" applyFill="1" applyAlignment="1">
      <alignment vertical="center"/>
    </xf>
    <xf numFmtId="0" fontId="5" fillId="0" borderId="0" xfId="0" applyFont="1" applyAlignment="1" applyProtection="1">
      <alignment vertical="center"/>
      <protection locked="0"/>
    </xf>
    <xf numFmtId="0" fontId="86" fillId="0" borderId="0" xfId="0" applyFont="1" applyAlignment="1" applyProtection="1">
      <alignment vertical="center"/>
      <protection locked="0"/>
    </xf>
    <xf numFmtId="0" fontId="5" fillId="0" borderId="0" xfId="0" applyFont="1" applyFill="1" applyBorder="1" applyAlignment="1" applyProtection="1">
      <alignment horizontal="center" vertical="center"/>
      <protection locked="0"/>
    </xf>
    <xf numFmtId="0" fontId="84" fillId="0" borderId="0" xfId="406" applyFont="1">
      <alignment vertical="center"/>
    </xf>
    <xf numFmtId="0" fontId="86" fillId="0" borderId="0" xfId="0" applyFont="1" applyFill="1" applyAlignment="1" applyProtection="1">
      <alignment horizontal="center" vertical="center"/>
      <protection locked="0"/>
    </xf>
    <xf numFmtId="0" fontId="5" fillId="0" borderId="0" xfId="0" applyFont="1" applyFill="1" applyAlignment="1" applyProtection="1">
      <alignment horizontal="center" vertical="center"/>
      <protection locked="0"/>
    </xf>
    <xf numFmtId="0" fontId="84" fillId="0" borderId="0" xfId="406" applyFont="1" applyAlignment="1">
      <alignment vertical="center"/>
    </xf>
    <xf numFmtId="0" fontId="5" fillId="0" borderId="0" xfId="0" applyFont="1" applyFill="1" applyBorder="1" applyAlignment="1" applyProtection="1">
      <alignment horizontal="left" vertical="center"/>
      <protection locked="0"/>
    </xf>
    <xf numFmtId="0" fontId="5" fillId="0" borderId="0" xfId="0" applyFont="1" applyFill="1" applyAlignment="1"/>
    <xf numFmtId="197" fontId="5" fillId="0" borderId="0" xfId="0" applyNumberFormat="1" applyFont="1" applyAlignment="1" applyProtection="1">
      <alignment horizontal="right"/>
      <protection locked="0"/>
    </xf>
    <xf numFmtId="0" fontId="5" fillId="0" borderId="0" xfId="0" applyNumberFormat="1" applyFont="1" applyFill="1" applyBorder="1" applyAlignment="1" applyProtection="1">
      <alignment vertical="center"/>
      <protection locked="0"/>
    </xf>
    <xf numFmtId="0" fontId="5" fillId="0" borderId="0" xfId="0" applyNumberFormat="1" applyFont="1" applyFill="1" applyAlignment="1" applyProtection="1">
      <alignment vertical="center"/>
      <protection locked="0"/>
    </xf>
    <xf numFmtId="177" fontId="5" fillId="0" borderId="0" xfId="0" applyNumberFormat="1" applyFont="1" applyFill="1" applyBorder="1" applyAlignment="1" applyProtection="1">
      <alignment vertical="center"/>
      <protection locked="0"/>
    </xf>
    <xf numFmtId="0" fontId="87" fillId="0" borderId="0" xfId="0" applyNumberFormat="1" applyFont="1" applyFill="1" applyBorder="1" applyAlignment="1" applyProtection="1">
      <protection locked="0"/>
    </xf>
    <xf numFmtId="0" fontId="82" fillId="0" borderId="0" xfId="0" applyNumberFormat="1" applyFont="1" applyFill="1" applyAlignment="1" applyProtection="1">
      <alignment vertical="center"/>
      <protection locked="0"/>
    </xf>
    <xf numFmtId="0" fontId="86" fillId="27" borderId="0" xfId="0" applyNumberFormat="1" applyFont="1" applyFill="1" applyAlignment="1" applyProtection="1">
      <alignment vertical="center"/>
      <protection locked="0"/>
    </xf>
    <xf numFmtId="0" fontId="5" fillId="27" borderId="0" xfId="0" applyNumberFormat="1" applyFont="1" applyFill="1" applyAlignment="1" applyProtection="1">
      <alignment vertical="center"/>
      <protection locked="0"/>
    </xf>
    <xf numFmtId="0" fontId="87" fillId="0" borderId="0" xfId="0" applyNumberFormat="1" applyFont="1" applyFill="1" applyAlignment="1" applyProtection="1">
      <alignment vertical="center"/>
      <protection locked="0"/>
    </xf>
    <xf numFmtId="0" fontId="5" fillId="28" borderId="0" xfId="0" applyFont="1" applyFill="1" applyAlignment="1" applyProtection="1">
      <alignment vertical="center"/>
      <protection locked="0"/>
    </xf>
    <xf numFmtId="0" fontId="5" fillId="0" borderId="0" xfId="0" applyFont="1" applyFill="1" applyAlignment="1" applyProtection="1">
      <alignment vertical="center" shrinkToFit="1"/>
    </xf>
    <xf numFmtId="41" fontId="5" fillId="28" borderId="0" xfId="0" applyNumberFormat="1" applyFont="1" applyFill="1" applyAlignment="1" applyProtection="1">
      <alignment vertical="center" shrinkToFit="1"/>
      <protection locked="0"/>
    </xf>
    <xf numFmtId="0" fontId="5" fillId="28" borderId="0" xfId="0" applyFont="1" applyFill="1" applyAlignment="1" applyProtection="1">
      <alignment vertical="center" shrinkToFit="1"/>
      <protection locked="0"/>
    </xf>
    <xf numFmtId="41" fontId="83" fillId="28" borderId="0" xfId="0" applyNumberFormat="1" applyFont="1" applyFill="1" applyAlignment="1" applyProtection="1">
      <alignment vertical="center" shrinkToFit="1"/>
      <protection locked="0"/>
    </xf>
    <xf numFmtId="0" fontId="83" fillId="28" borderId="0" xfId="0" applyFont="1" applyFill="1" applyAlignment="1" applyProtection="1">
      <alignment vertical="center" shrinkToFit="1"/>
      <protection locked="0"/>
    </xf>
    <xf numFmtId="0" fontId="86" fillId="28" borderId="0" xfId="0" applyFont="1" applyFill="1" applyAlignment="1" applyProtection="1">
      <alignment vertical="center" shrinkToFit="1"/>
      <protection locked="0"/>
    </xf>
    <xf numFmtId="0" fontId="7" fillId="0" borderId="18" xfId="0" applyFont="1" applyFill="1" applyBorder="1" applyAlignment="1">
      <alignment horizontal="center" vertical="center"/>
    </xf>
    <xf numFmtId="0" fontId="5" fillId="0" borderId="0" xfId="0" applyFont="1" applyAlignment="1"/>
    <xf numFmtId="0" fontId="83" fillId="0" borderId="0" xfId="0" applyFont="1" applyAlignment="1"/>
    <xf numFmtId="41" fontId="5" fillId="0" borderId="0" xfId="0" applyNumberFormat="1" applyFont="1" applyFill="1" applyBorder="1" applyAlignment="1">
      <alignment horizontal="left" vertical="center" wrapText="1"/>
    </xf>
    <xf numFmtId="0" fontId="7" fillId="0" borderId="48" xfId="0" applyFont="1" applyFill="1" applyBorder="1" applyAlignment="1">
      <alignment horizontal="center" vertical="center"/>
    </xf>
    <xf numFmtId="0" fontId="7" fillId="0" borderId="16" xfId="0" applyFont="1" applyFill="1" applyBorder="1" applyAlignment="1">
      <alignment vertical="center" wrapText="1"/>
    </xf>
    <xf numFmtId="0" fontId="88" fillId="0" borderId="0" xfId="0" applyFont="1" applyFill="1" applyBorder="1" applyAlignment="1">
      <alignment vertical="center" wrapText="1"/>
    </xf>
    <xf numFmtId="41" fontId="83" fillId="0" borderId="0" xfId="213" applyFont="1" applyFill="1" applyAlignment="1">
      <alignment vertical="center"/>
    </xf>
    <xf numFmtId="177" fontId="7" fillId="0" borderId="30" xfId="293" applyNumberFormat="1" applyFont="1" applyFill="1" applyBorder="1" applyAlignment="1">
      <alignment horizontal="center" vertical="center" wrapText="1"/>
    </xf>
    <xf numFmtId="178" fontId="7" fillId="0" borderId="30" xfId="0" applyNumberFormat="1" applyFont="1" applyFill="1" applyBorder="1" applyAlignment="1">
      <alignment horizontal="center" vertical="center" wrapText="1"/>
    </xf>
    <xf numFmtId="177" fontId="7" fillId="0" borderId="31" xfId="293" applyNumberFormat="1" applyFont="1" applyFill="1" applyBorder="1" applyAlignment="1">
      <alignment horizontal="center" vertical="center" wrapText="1"/>
    </xf>
    <xf numFmtId="0" fontId="7" fillId="0" borderId="0" xfId="0" applyFont="1" applyFill="1" applyAlignment="1">
      <alignment vertical="center"/>
    </xf>
    <xf numFmtId="41" fontId="7" fillId="0" borderId="0" xfId="213" applyFont="1" applyAlignment="1" applyProtection="1">
      <alignment vertical="center"/>
      <protection locked="0"/>
    </xf>
    <xf numFmtId="41" fontId="7" fillId="0" borderId="0" xfId="213" applyFont="1" applyFill="1" applyBorder="1" applyAlignment="1" applyProtection="1">
      <alignment horizontal="right" vertical="center"/>
      <protection locked="0"/>
    </xf>
    <xf numFmtId="41" fontId="88" fillId="0" borderId="20" xfId="213" applyFont="1" applyFill="1" applyBorder="1" applyAlignment="1" applyProtection="1">
      <alignment vertical="center"/>
      <protection locked="0"/>
    </xf>
    <xf numFmtId="41" fontId="7" fillId="0" borderId="0" xfId="213" applyFont="1" applyFill="1" applyBorder="1" applyAlignment="1" applyProtection="1">
      <alignment vertical="center"/>
      <protection locked="0"/>
    </xf>
    <xf numFmtId="0" fontId="5" fillId="0" borderId="0" xfId="0" applyFont="1" applyFill="1" applyBorder="1">
      <alignment vertical="center"/>
    </xf>
    <xf numFmtId="0" fontId="84" fillId="0" borderId="0" xfId="0" applyNumberFormat="1" applyFont="1" applyFill="1" applyBorder="1" applyAlignment="1" applyProtection="1">
      <alignment vertical="center"/>
      <protection locked="0"/>
    </xf>
    <xf numFmtId="41" fontId="5" fillId="28" borderId="0" xfId="0" applyNumberFormat="1" applyFont="1" applyFill="1" applyBorder="1" applyAlignment="1" applyProtection="1">
      <alignment vertical="center" shrinkToFit="1"/>
      <protection locked="0"/>
    </xf>
    <xf numFmtId="0" fontId="5" fillId="28" borderId="0" xfId="0" applyFont="1" applyFill="1" applyBorder="1" applyAlignment="1" applyProtection="1">
      <alignment vertical="center" shrinkToFit="1"/>
      <protection locked="0"/>
    </xf>
    <xf numFmtId="0" fontId="5" fillId="0" borderId="0" xfId="0" applyFont="1" applyBorder="1" applyAlignment="1"/>
    <xf numFmtId="0" fontId="7" fillId="0" borderId="17" xfId="0" applyFont="1" applyFill="1" applyBorder="1" applyAlignment="1">
      <alignment horizontal="center" vertical="center"/>
    </xf>
    <xf numFmtId="41" fontId="5" fillId="0" borderId="0" xfId="213" applyFont="1" applyFill="1" applyAlignment="1">
      <alignment vertical="center"/>
    </xf>
    <xf numFmtId="41" fontId="7" fillId="0" borderId="16" xfId="0" applyNumberFormat="1" applyFont="1" applyFill="1" applyBorder="1" applyAlignment="1">
      <alignment horizontal="right" vertical="center" wrapText="1"/>
    </xf>
    <xf numFmtId="41" fontId="7" fillId="0" borderId="0" xfId="0" applyNumberFormat="1" applyFont="1" applyFill="1" applyBorder="1" applyAlignment="1">
      <alignment horizontal="right" vertical="center" wrapText="1"/>
    </xf>
    <xf numFmtId="41" fontId="88" fillId="0" borderId="19" xfId="0" applyNumberFormat="1" applyFont="1" applyFill="1" applyBorder="1" applyAlignment="1">
      <alignment horizontal="right" vertical="center" wrapText="1"/>
    </xf>
    <xf numFmtId="41" fontId="88" fillId="0" borderId="20" xfId="0" applyNumberFormat="1" applyFont="1" applyFill="1" applyBorder="1" applyAlignment="1">
      <alignment horizontal="right" vertical="center" wrapText="1"/>
    </xf>
    <xf numFmtId="41" fontId="88" fillId="0" borderId="20" xfId="0" applyNumberFormat="1"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7" fillId="0" borderId="0" xfId="0" applyNumberFormat="1" applyFont="1" applyFill="1" applyBorder="1" applyAlignment="1">
      <alignment horizontal="center" vertical="center" wrapText="1"/>
    </xf>
    <xf numFmtId="0" fontId="7" fillId="0" borderId="20" xfId="0" applyNumberFormat="1" applyFont="1" applyFill="1" applyBorder="1" applyAlignment="1">
      <alignment horizontal="center" vertical="center" wrapText="1"/>
    </xf>
    <xf numFmtId="178" fontId="7" fillId="0" borderId="31" xfId="0" applyNumberFormat="1" applyFont="1" applyFill="1" applyBorder="1" applyAlignment="1">
      <alignment horizontal="center" vertical="center" wrapText="1"/>
    </xf>
    <xf numFmtId="41" fontId="7" fillId="0" borderId="20" xfId="213" applyFont="1" applyFill="1" applyBorder="1" applyAlignment="1" applyProtection="1">
      <alignment vertical="center"/>
      <protection locked="0"/>
    </xf>
    <xf numFmtId="195" fontId="7" fillId="0" borderId="29" xfId="0" applyNumberFormat="1" applyFont="1" applyFill="1" applyBorder="1" applyAlignment="1">
      <alignment horizontal="center" vertical="center" wrapText="1"/>
    </xf>
    <xf numFmtId="0" fontId="7" fillId="0" borderId="36" xfId="0" applyFont="1" applyFill="1" applyBorder="1">
      <alignment vertical="center"/>
    </xf>
    <xf numFmtId="0" fontId="7" fillId="0" borderId="21" xfId="0" applyFont="1" applyFill="1" applyBorder="1" applyAlignment="1">
      <alignment horizontal="center" vertical="center" wrapText="1"/>
    </xf>
    <xf numFmtId="0" fontId="88" fillId="0" borderId="37" xfId="0" applyFont="1" applyFill="1" applyBorder="1" applyAlignment="1">
      <alignment horizontal="center" vertical="center"/>
    </xf>
    <xf numFmtId="176" fontId="7" fillId="0" borderId="35" xfId="0" applyNumberFormat="1" applyFont="1" applyFill="1" applyBorder="1" applyAlignment="1">
      <alignment horizontal="center" vertical="center" wrapText="1"/>
    </xf>
    <xf numFmtId="176" fontId="7" fillId="0" borderId="31" xfId="0" applyNumberFormat="1" applyFont="1" applyFill="1" applyBorder="1" applyAlignment="1">
      <alignment horizontal="center" vertical="center" wrapText="1"/>
    </xf>
    <xf numFmtId="196" fontId="7" fillId="0" borderId="21" xfId="213" applyNumberFormat="1" applyFont="1" applyFill="1" applyBorder="1" applyAlignment="1" applyProtection="1">
      <alignment horizontal="center" vertical="center"/>
    </xf>
    <xf numFmtId="196" fontId="88" fillId="0" borderId="37" xfId="213" applyNumberFormat="1" applyFont="1" applyFill="1" applyBorder="1" applyAlignment="1" applyProtection="1">
      <alignment horizontal="center" vertical="center"/>
    </xf>
    <xf numFmtId="0" fontId="7" fillId="0" borderId="34" xfId="0" applyFont="1" applyFill="1" applyBorder="1" applyAlignment="1" applyProtection="1">
      <alignment horizontal="center" vertical="center"/>
    </xf>
    <xf numFmtId="0" fontId="7" fillId="0" borderId="21" xfId="0" applyFont="1" applyFill="1" applyBorder="1" applyAlignment="1" applyProtection="1">
      <alignment horizontal="center" vertical="center" wrapText="1"/>
    </xf>
    <xf numFmtId="0" fontId="7" fillId="0" borderId="21" xfId="0" applyFont="1" applyFill="1" applyBorder="1" applyAlignment="1" applyProtection="1">
      <alignment horizontal="center" vertical="center"/>
    </xf>
    <xf numFmtId="0" fontId="7" fillId="0" borderId="37" xfId="0" applyFont="1" applyFill="1" applyBorder="1" applyAlignment="1" applyProtection="1">
      <alignment horizontal="center" vertical="center"/>
    </xf>
    <xf numFmtId="0" fontId="7" fillId="0" borderId="19" xfId="0" applyFont="1" applyFill="1" applyBorder="1" applyAlignment="1">
      <alignment horizontal="center" vertical="center"/>
    </xf>
    <xf numFmtId="0" fontId="7" fillId="0" borderId="35" xfId="0" applyFont="1" applyFill="1" applyBorder="1" applyAlignment="1">
      <alignment horizontal="center" vertical="center"/>
    </xf>
    <xf numFmtId="0" fontId="84" fillId="0" borderId="0" xfId="0" applyNumberFormat="1" applyFont="1" applyFill="1" applyAlignment="1" applyProtection="1">
      <alignment vertical="center"/>
      <protection locked="0"/>
    </xf>
    <xf numFmtId="0" fontId="93" fillId="0" borderId="29" xfId="0" applyNumberFormat="1" applyFont="1" applyFill="1" applyBorder="1" applyAlignment="1">
      <alignment horizontal="center" vertical="center"/>
    </xf>
    <xf numFmtId="0" fontId="93" fillId="0" borderId="18" xfId="0" applyNumberFormat="1" applyFont="1" applyFill="1" applyBorder="1" applyAlignment="1">
      <alignment horizontal="center" vertical="center"/>
    </xf>
    <xf numFmtId="41" fontId="7" fillId="0" borderId="0" xfId="0" applyNumberFormat="1" applyFont="1" applyFill="1" applyBorder="1" applyAlignment="1">
      <alignment horizontal="center" vertical="center" wrapText="1"/>
    </xf>
    <xf numFmtId="179" fontId="7" fillId="0" borderId="31" xfId="294" applyNumberFormat="1" applyFont="1" applyFill="1" applyBorder="1" applyAlignment="1">
      <alignment horizontal="center" vertical="center" wrapText="1"/>
    </xf>
    <xf numFmtId="38" fontId="7" fillId="0" borderId="31" xfId="294" applyNumberFormat="1" applyFont="1" applyFill="1" applyBorder="1" applyAlignment="1">
      <alignment horizontal="center" vertical="center" wrapText="1"/>
    </xf>
    <xf numFmtId="0" fontId="5" fillId="0" borderId="20" xfId="0" applyNumberFormat="1" applyFont="1" applyFill="1" applyBorder="1" applyAlignment="1">
      <alignment horizontal="right" vertical="center"/>
    </xf>
    <xf numFmtId="0" fontId="93" fillId="0" borderId="17" xfId="0" applyNumberFormat="1" applyFont="1" applyFill="1" applyBorder="1" applyAlignment="1">
      <alignment horizontal="center" vertical="center"/>
    </xf>
    <xf numFmtId="0" fontId="7" fillId="0" borderId="36" xfId="0" applyNumberFormat="1" applyFont="1" applyFill="1" applyBorder="1" applyAlignment="1">
      <alignment horizontal="center" vertical="center"/>
    </xf>
    <xf numFmtId="0" fontId="7" fillId="0" borderId="30"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5" fillId="0" borderId="20" xfId="0" applyFont="1" applyFill="1" applyBorder="1" applyAlignment="1">
      <alignment horizontal="right" vertical="center"/>
    </xf>
    <xf numFmtId="0" fontId="79" fillId="0" borderId="0" xfId="0" applyFont="1" applyFill="1" applyBorder="1" applyAlignment="1">
      <alignment vertical="top"/>
    </xf>
    <xf numFmtId="0" fontId="5" fillId="0" borderId="20" xfId="0" applyFont="1" applyFill="1" applyBorder="1" applyAlignment="1">
      <alignment horizontal="left" vertical="center"/>
    </xf>
    <xf numFmtId="0" fontId="7" fillId="0" borderId="36"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5" fillId="0" borderId="0" xfId="0" applyFont="1" applyFill="1" applyBorder="1" applyAlignment="1">
      <alignment horizontal="left" vertical="center"/>
    </xf>
    <xf numFmtId="0" fontId="7" fillId="0" borderId="36" xfId="0" applyFont="1" applyFill="1" applyBorder="1" applyAlignment="1">
      <alignment horizontal="center" vertical="center"/>
    </xf>
    <xf numFmtId="0" fontId="7" fillId="0" borderId="34"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7" fillId="0" borderId="34" xfId="0" applyFont="1" applyFill="1" applyBorder="1" applyAlignment="1">
      <alignment horizontal="center" vertical="center"/>
    </xf>
    <xf numFmtId="0" fontId="7" fillId="0" borderId="37" xfId="0" applyFont="1" applyFill="1" applyBorder="1" applyAlignment="1">
      <alignment horizontal="center" vertical="center"/>
    </xf>
    <xf numFmtId="0" fontId="7" fillId="0" borderId="21" xfId="0" applyFont="1" applyFill="1" applyBorder="1" applyAlignment="1">
      <alignment horizontal="center" vertical="center"/>
    </xf>
    <xf numFmtId="0" fontId="88" fillId="0" borderId="34" xfId="0" applyFont="1" applyFill="1" applyBorder="1" applyAlignment="1">
      <alignment horizontal="center" vertical="center" wrapText="1"/>
    </xf>
    <xf numFmtId="0" fontId="88" fillId="0" borderId="37" xfId="0" applyFont="1" applyFill="1" applyBorder="1" applyAlignment="1">
      <alignment horizontal="center" vertical="center" wrapText="1"/>
    </xf>
    <xf numFmtId="195" fontId="7" fillId="0" borderId="35"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0" fontId="7" fillId="0" borderId="18" xfId="0" applyFont="1" applyFill="1" applyBorder="1" applyAlignment="1">
      <alignment horizontal="center" vertical="center" wrapText="1"/>
    </xf>
    <xf numFmtId="0" fontId="84" fillId="0" borderId="0" xfId="406" applyFont="1" applyAlignment="1">
      <alignment horizontal="right" vertical="center"/>
    </xf>
    <xf numFmtId="0" fontId="5" fillId="28" borderId="0" xfId="0" applyFont="1" applyFill="1" applyAlignment="1" applyProtection="1">
      <alignment horizontal="right" vertical="center"/>
      <protection locked="0"/>
    </xf>
    <xf numFmtId="0" fontId="79" fillId="0" borderId="0" xfId="0" applyFont="1" applyFill="1" applyAlignment="1">
      <alignment vertical="top"/>
    </xf>
    <xf numFmtId="0" fontId="94" fillId="0" borderId="0" xfId="0" applyFont="1" applyFill="1" applyAlignment="1">
      <alignment vertical="center"/>
    </xf>
    <xf numFmtId="0" fontId="94" fillId="0" borderId="0" xfId="0" applyFont="1" applyFill="1">
      <alignment vertical="center"/>
    </xf>
    <xf numFmtId="0" fontId="5" fillId="0" borderId="0" xfId="0" applyNumberFormat="1" applyFont="1" applyAlignment="1" applyProtection="1">
      <alignment vertical="center"/>
      <protection locked="0"/>
    </xf>
    <xf numFmtId="0" fontId="5" fillId="0" borderId="0" xfId="0" applyNumberFormat="1" applyFont="1" applyAlignment="1" applyProtection="1">
      <alignment horizontal="right" vertical="center"/>
      <protection locked="0"/>
    </xf>
    <xf numFmtId="0" fontId="94" fillId="0" borderId="0" xfId="0" applyFont="1" applyFill="1" applyAlignment="1">
      <alignment vertical="top"/>
    </xf>
    <xf numFmtId="0" fontId="5" fillId="0" borderId="0" xfId="0" applyFont="1" applyFill="1" applyAlignment="1" applyProtection="1"/>
    <xf numFmtId="0" fontId="5" fillId="0" borderId="0" xfId="0" applyFont="1" applyFill="1" applyBorder="1" applyAlignment="1" applyProtection="1"/>
    <xf numFmtId="0" fontId="7" fillId="0" borderId="0" xfId="0" applyFont="1" applyAlignment="1" applyProtection="1">
      <alignment vertical="center"/>
      <protection locked="0"/>
    </xf>
    <xf numFmtId="0" fontId="95" fillId="0" borderId="0" xfId="0" applyFont="1" applyFill="1">
      <alignment vertical="center"/>
    </xf>
    <xf numFmtId="0" fontId="5" fillId="0" borderId="0" xfId="0" applyFont="1" applyFill="1" applyAlignment="1">
      <alignment horizontal="right" vertical="center"/>
    </xf>
    <xf numFmtId="41" fontId="90" fillId="0" borderId="0" xfId="0" applyNumberFormat="1" applyFont="1" applyBorder="1" applyAlignment="1">
      <alignment horizontal="right" vertical="center"/>
    </xf>
    <xf numFmtId="41" fontId="90" fillId="0" borderId="20" xfId="0" applyNumberFormat="1" applyFont="1" applyBorder="1" applyAlignment="1">
      <alignment horizontal="right" vertical="center"/>
    </xf>
    <xf numFmtId="41" fontId="7" fillId="0" borderId="0" xfId="0" applyNumberFormat="1" applyFont="1" applyFill="1" applyBorder="1" applyAlignment="1">
      <alignment vertical="center"/>
    </xf>
    <xf numFmtId="43" fontId="7" fillId="0" borderId="0" xfId="0" applyNumberFormat="1" applyFont="1" applyFill="1" applyBorder="1" applyAlignment="1">
      <alignment vertical="center"/>
    </xf>
    <xf numFmtId="43" fontId="7" fillId="0" borderId="20" xfId="0" applyNumberFormat="1" applyFont="1" applyFill="1" applyBorder="1" applyAlignment="1">
      <alignment vertical="center"/>
    </xf>
    <xf numFmtId="41" fontId="7" fillId="0" borderId="32" xfId="0" applyNumberFormat="1" applyFont="1" applyFill="1" applyBorder="1" applyAlignment="1">
      <alignment vertical="center"/>
    </xf>
    <xf numFmtId="41" fontId="88" fillId="0" borderId="0" xfId="0" applyNumberFormat="1" applyFont="1" applyFill="1" applyBorder="1" applyAlignment="1">
      <alignment vertical="center"/>
    </xf>
    <xf numFmtId="41" fontId="85" fillId="0" borderId="0" xfId="0" applyNumberFormat="1" applyFont="1" applyFill="1" applyBorder="1" applyAlignment="1">
      <alignment horizontal="right" vertical="center"/>
    </xf>
    <xf numFmtId="41" fontId="91" fillId="0" borderId="0" xfId="0" applyNumberFormat="1" applyFont="1" applyFill="1" applyBorder="1" applyAlignment="1">
      <alignment horizontal="right" vertical="center"/>
    </xf>
    <xf numFmtId="41" fontId="7" fillId="0" borderId="20" xfId="0" applyNumberFormat="1" applyFont="1" applyFill="1" applyBorder="1" applyAlignment="1">
      <alignment vertical="center"/>
    </xf>
    <xf numFmtId="0" fontId="94" fillId="0" borderId="0" xfId="0" applyFont="1" applyFill="1" applyBorder="1">
      <alignment vertical="center"/>
    </xf>
    <xf numFmtId="0" fontId="94" fillId="0" borderId="0" xfId="0" applyFont="1" applyAlignment="1" applyProtection="1">
      <protection locked="0"/>
    </xf>
    <xf numFmtId="0" fontId="94" fillId="0" borderId="0" xfId="0" applyFont="1" applyAlignment="1" applyProtection="1">
      <alignment horizontal="center" vertical="center"/>
      <protection locked="0"/>
    </xf>
    <xf numFmtId="0" fontId="95" fillId="0" borderId="0" xfId="0" applyFont="1" applyAlignment="1" applyProtection="1">
      <alignment horizontal="center" vertical="center"/>
      <protection locked="0"/>
    </xf>
    <xf numFmtId="0" fontId="7" fillId="0" borderId="0" xfId="0" applyNumberFormat="1" applyFont="1" applyFill="1" applyBorder="1" applyAlignment="1" applyProtection="1">
      <alignment vertical="center"/>
      <protection locked="0"/>
    </xf>
    <xf numFmtId="0" fontId="94" fillId="0" borderId="0" xfId="0" applyFont="1" applyFill="1" applyBorder="1" applyAlignment="1">
      <alignment vertical="top"/>
    </xf>
    <xf numFmtId="0" fontId="94" fillId="0" borderId="0" xfId="0" applyFont="1" applyAlignment="1">
      <alignment vertical="top"/>
    </xf>
    <xf numFmtId="0" fontId="94" fillId="0" borderId="0" xfId="0" applyFont="1" applyAlignment="1"/>
    <xf numFmtId="41" fontId="5" fillId="0" borderId="0" xfId="213" applyFont="1" applyFill="1" applyAlignment="1" applyProtection="1">
      <alignment vertical="center"/>
      <protection locked="0"/>
    </xf>
    <xf numFmtId="41" fontId="83" fillId="0" borderId="0" xfId="213" applyFont="1" applyFill="1" applyAlignment="1" applyProtection="1">
      <alignment vertical="center"/>
      <protection locked="0"/>
    </xf>
    <xf numFmtId="0" fontId="94" fillId="0" borderId="0" xfId="0" applyNumberFormat="1" applyFont="1" applyFill="1" applyAlignment="1" applyProtection="1">
      <alignment vertical="center"/>
      <protection locked="0"/>
    </xf>
    <xf numFmtId="43" fontId="5" fillId="0" borderId="0" xfId="0" applyNumberFormat="1" applyFont="1" applyFill="1" applyBorder="1" applyAlignment="1">
      <alignment vertical="center"/>
    </xf>
    <xf numFmtId="41" fontId="83" fillId="0" borderId="0" xfId="0" applyNumberFormat="1" applyFont="1" applyFill="1" applyBorder="1" applyAlignment="1">
      <alignment vertical="center"/>
    </xf>
    <xf numFmtId="0" fontId="7" fillId="0" borderId="34" xfId="0" applyNumberFormat="1" applyFont="1" applyBorder="1" applyAlignment="1" applyProtection="1">
      <alignment horizontal="center" vertical="center"/>
    </xf>
    <xf numFmtId="41" fontId="7" fillId="0" borderId="32" xfId="405" applyNumberFormat="1" applyFont="1" applyBorder="1" applyAlignment="1" applyProtection="1">
      <alignment horizontal="right" vertical="center"/>
    </xf>
    <xf numFmtId="41" fontId="7" fillId="0" borderId="32" xfId="405" applyNumberFormat="1" applyFont="1" applyFill="1" applyBorder="1" applyAlignment="1" applyProtection="1">
      <alignment horizontal="right" vertical="center"/>
    </xf>
    <xf numFmtId="41" fontId="7" fillId="0" borderId="32" xfId="213" applyNumberFormat="1" applyFont="1" applyBorder="1" applyAlignment="1" applyProtection="1">
      <alignment horizontal="right" vertical="center"/>
    </xf>
    <xf numFmtId="41" fontId="7" fillId="0" borderId="32" xfId="213" applyNumberFormat="1" applyFont="1" applyBorder="1" applyAlignment="1" applyProtection="1">
      <alignment vertical="center"/>
    </xf>
    <xf numFmtId="43" fontId="7" fillId="0" borderId="32" xfId="213" applyNumberFormat="1" applyFont="1" applyBorder="1" applyAlignment="1" applyProtection="1">
      <alignment vertical="center"/>
    </xf>
    <xf numFmtId="0" fontId="7" fillId="0" borderId="21" xfId="0" applyNumberFormat="1" applyFont="1" applyBorder="1" applyAlignment="1" applyProtection="1">
      <alignment horizontal="center" vertical="center"/>
    </xf>
    <xf numFmtId="41" fontId="7" fillId="0" borderId="0" xfId="405" applyNumberFormat="1" applyFont="1" applyBorder="1" applyAlignment="1" applyProtection="1">
      <alignment horizontal="right" vertical="center"/>
    </xf>
    <xf numFmtId="41" fontId="7" fillId="0" borderId="0" xfId="405" applyNumberFormat="1" applyFont="1" applyFill="1" applyBorder="1" applyAlignment="1" applyProtection="1">
      <alignment horizontal="right" vertical="center"/>
    </xf>
    <xf numFmtId="41" fontId="7" fillId="0" borderId="0" xfId="213" applyNumberFormat="1" applyFont="1" applyBorder="1" applyAlignment="1" applyProtection="1">
      <alignment horizontal="right" vertical="center"/>
    </xf>
    <xf numFmtId="41" fontId="7" fillId="0" borderId="0" xfId="213" applyNumberFormat="1" applyFont="1" applyBorder="1" applyAlignment="1" applyProtection="1">
      <alignment vertical="center"/>
    </xf>
    <xf numFmtId="43" fontId="7" fillId="0" borderId="0" xfId="213" applyNumberFormat="1" applyFont="1" applyBorder="1" applyAlignment="1" applyProtection="1">
      <alignment vertical="center"/>
    </xf>
    <xf numFmtId="41" fontId="7" fillId="0" borderId="0" xfId="0" applyNumberFormat="1" applyFont="1" applyFill="1" applyAlignment="1">
      <alignment vertical="center"/>
    </xf>
    <xf numFmtId="0" fontId="7" fillId="0" borderId="37" xfId="0" applyNumberFormat="1" applyFont="1" applyBorder="1" applyAlignment="1" applyProtection="1">
      <alignment horizontal="center" vertical="center"/>
    </xf>
    <xf numFmtId="41" fontId="7" fillId="0" borderId="20" xfId="405" applyNumberFormat="1" applyFont="1" applyBorder="1" applyAlignment="1" applyProtection="1">
      <alignment horizontal="right" vertical="center"/>
    </xf>
    <xf numFmtId="41" fontId="7" fillId="0" borderId="20" xfId="405" applyNumberFormat="1" applyFont="1" applyFill="1" applyBorder="1" applyAlignment="1" applyProtection="1">
      <alignment horizontal="right" vertical="center"/>
    </xf>
    <xf numFmtId="41" fontId="7" fillId="0" borderId="20" xfId="213" applyNumberFormat="1" applyFont="1" applyBorder="1" applyAlignment="1" applyProtection="1">
      <alignment vertical="center"/>
    </xf>
    <xf numFmtId="43" fontId="7" fillId="0" borderId="20" xfId="213" applyNumberFormat="1" applyFont="1" applyBorder="1" applyAlignment="1" applyProtection="1">
      <alignment vertical="center"/>
    </xf>
    <xf numFmtId="41" fontId="7" fillId="0" borderId="20" xfId="213" applyNumberFormat="1" applyFont="1" applyBorder="1" applyAlignment="1" applyProtection="1">
      <alignment horizontal="right" vertical="center"/>
    </xf>
    <xf numFmtId="0" fontId="7" fillId="0" borderId="54" xfId="0" applyNumberFormat="1" applyFont="1" applyBorder="1" applyAlignment="1" applyProtection="1">
      <alignment horizontal="center" vertical="center" shrinkToFit="1"/>
    </xf>
    <xf numFmtId="41" fontId="7" fillId="0" borderId="14" xfId="405" applyFont="1" applyBorder="1" applyAlignment="1" applyProtection="1">
      <alignment horizontal="center" vertical="center" shrinkToFit="1"/>
    </xf>
    <xf numFmtId="41" fontId="7" fillId="0" borderId="14" xfId="405" applyFont="1" applyFill="1" applyBorder="1" applyAlignment="1" applyProtection="1">
      <alignment horizontal="center" vertical="center" shrinkToFit="1"/>
    </xf>
    <xf numFmtId="41" fontId="88" fillId="0" borderId="14" xfId="405" applyFont="1" applyFill="1" applyBorder="1" applyAlignment="1" applyProtection="1">
      <alignment horizontal="center" shrinkToFit="1"/>
    </xf>
    <xf numFmtId="43" fontId="7" fillId="0" borderId="14" xfId="405" applyNumberFormat="1" applyFont="1" applyBorder="1" applyAlignment="1" applyProtection="1">
      <alignment horizontal="center" vertical="center" shrinkToFit="1"/>
    </xf>
    <xf numFmtId="0" fontId="7" fillId="0" borderId="21" xfId="0" applyNumberFormat="1" applyFont="1" applyBorder="1" applyAlignment="1" applyProtection="1">
      <alignment horizontal="center" vertical="center" shrinkToFit="1"/>
    </xf>
    <xf numFmtId="41" fontId="7" fillId="0" borderId="0" xfId="405" applyFont="1" applyBorder="1" applyAlignment="1" applyProtection="1">
      <alignment horizontal="center" vertical="center" shrinkToFit="1"/>
    </xf>
    <xf numFmtId="41" fontId="7" fillId="0" borderId="0" xfId="405" applyFont="1" applyFill="1" applyBorder="1" applyAlignment="1" applyProtection="1">
      <alignment horizontal="center" vertical="center" shrinkToFit="1"/>
    </xf>
    <xf numFmtId="41" fontId="88" fillId="0" borderId="0" xfId="405" applyFont="1" applyFill="1" applyBorder="1" applyAlignment="1" applyProtection="1">
      <alignment horizontal="center" shrinkToFit="1"/>
    </xf>
    <xf numFmtId="43" fontId="7" fillId="0" borderId="0" xfId="405" applyNumberFormat="1" applyFont="1" applyBorder="1" applyAlignment="1" applyProtection="1">
      <alignment horizontal="center" vertical="center" shrinkToFit="1"/>
    </xf>
    <xf numFmtId="0" fontId="7" fillId="0" borderId="21" xfId="213" applyNumberFormat="1" applyFont="1" applyFill="1" applyBorder="1" applyAlignment="1" applyProtection="1">
      <alignment horizontal="center" vertical="center" shrinkToFit="1"/>
    </xf>
    <xf numFmtId="43" fontId="7" fillId="0" borderId="0" xfId="405" applyNumberFormat="1" applyFont="1" applyFill="1" applyBorder="1" applyAlignment="1" applyProtection="1">
      <alignment horizontal="center" vertical="center" shrinkToFit="1"/>
    </xf>
    <xf numFmtId="41" fontId="7" fillId="0" borderId="0" xfId="405" applyFont="1" applyFill="1" applyBorder="1" applyAlignment="1" applyProtection="1">
      <alignment horizontal="center" shrinkToFit="1"/>
    </xf>
    <xf numFmtId="41" fontId="7" fillId="0" borderId="0" xfId="405" applyFont="1" applyFill="1" applyBorder="1" applyAlignment="1" applyProtection="1">
      <alignment horizontal="center" vertical="center"/>
    </xf>
    <xf numFmtId="0" fontId="7" fillId="0" borderId="21" xfId="213" applyNumberFormat="1" applyFont="1" applyFill="1" applyBorder="1" applyAlignment="1" applyProtection="1">
      <alignment horizontal="center" vertical="center" shrinkToFit="1"/>
      <protection locked="0"/>
    </xf>
    <xf numFmtId="41" fontId="7" fillId="0" borderId="0" xfId="405" applyFont="1" applyFill="1" applyBorder="1" applyAlignment="1" applyProtection="1">
      <alignment horizontal="center" vertical="center"/>
      <protection locked="0"/>
    </xf>
    <xf numFmtId="43" fontId="7" fillId="0" borderId="0" xfId="405" applyNumberFormat="1" applyFont="1" applyFill="1" applyBorder="1" applyAlignment="1" applyProtection="1">
      <alignment horizontal="center" vertical="center" shrinkToFit="1"/>
      <protection locked="0"/>
    </xf>
    <xf numFmtId="41" fontId="7" fillId="0" borderId="0" xfId="405" applyFont="1" applyFill="1" applyBorder="1" applyAlignment="1" applyProtection="1">
      <alignment horizontal="center" vertical="center" shrinkToFit="1"/>
      <protection locked="0"/>
    </xf>
    <xf numFmtId="43" fontId="7" fillId="0" borderId="0" xfId="405" applyNumberFormat="1" applyFont="1" applyBorder="1" applyAlignment="1">
      <alignment horizontal="center" vertical="center"/>
    </xf>
    <xf numFmtId="0" fontId="96" fillId="0" borderId="21" xfId="213" applyNumberFormat="1" applyFont="1" applyFill="1" applyBorder="1" applyAlignment="1" applyProtection="1">
      <alignment horizontal="center" vertical="center" shrinkToFit="1"/>
      <protection locked="0"/>
    </xf>
    <xf numFmtId="41" fontId="96" fillId="0" borderId="0" xfId="214" applyNumberFormat="1" applyFont="1" applyFill="1" applyBorder="1" applyAlignment="1" applyProtection="1">
      <alignment horizontal="right" vertical="center"/>
      <protection locked="0"/>
    </xf>
    <xf numFmtId="41" fontId="96" fillId="0" borderId="0" xfId="214" applyNumberFormat="1" applyFont="1" applyFill="1" applyBorder="1" applyAlignment="1" applyProtection="1">
      <alignment horizontal="right" vertical="center"/>
    </xf>
    <xf numFmtId="41" fontId="96" fillId="0" borderId="0" xfId="0" applyNumberFormat="1" applyFont="1" applyFill="1" applyBorder="1" applyAlignment="1" applyProtection="1">
      <alignment horizontal="right" vertical="center" shrinkToFit="1"/>
      <protection locked="0"/>
    </xf>
    <xf numFmtId="43" fontId="96" fillId="0" borderId="0" xfId="0" applyNumberFormat="1" applyFont="1" applyFill="1" applyBorder="1" applyAlignment="1" applyProtection="1">
      <alignment horizontal="center" vertical="center" shrinkToFit="1"/>
      <protection locked="0"/>
    </xf>
    <xf numFmtId="43" fontId="7" fillId="0" borderId="0" xfId="0" applyNumberFormat="1" applyFont="1" applyBorder="1" applyAlignment="1">
      <alignment horizontal="right" vertical="center"/>
    </xf>
    <xf numFmtId="41" fontId="96" fillId="0" borderId="0" xfId="213" applyNumberFormat="1" applyFont="1" applyFill="1" applyBorder="1" applyAlignment="1" applyProtection="1">
      <alignment horizontal="right" vertical="center" shrinkToFit="1"/>
      <protection locked="0"/>
    </xf>
    <xf numFmtId="41" fontId="93" fillId="0" borderId="0" xfId="214" applyNumberFormat="1" applyFont="1" applyFill="1" applyBorder="1" applyAlignment="1" applyProtection="1">
      <alignment horizontal="right" vertical="center"/>
      <protection locked="0"/>
    </xf>
    <xf numFmtId="41" fontId="93" fillId="0" borderId="0" xfId="214" applyNumberFormat="1" applyFont="1" applyFill="1" applyBorder="1" applyAlignment="1" applyProtection="1">
      <alignment horizontal="right" vertical="center"/>
    </xf>
    <xf numFmtId="41" fontId="93" fillId="0" borderId="0" xfId="0" applyNumberFormat="1" applyFont="1" applyFill="1" applyBorder="1" applyAlignment="1" applyProtection="1">
      <alignment horizontal="right" vertical="center" shrinkToFit="1"/>
      <protection locked="0"/>
    </xf>
    <xf numFmtId="43" fontId="93" fillId="0" borderId="0" xfId="405" applyNumberFormat="1" applyFont="1" applyFill="1" applyBorder="1" applyAlignment="1" applyProtection="1">
      <alignment horizontal="center" vertical="center" shrinkToFit="1"/>
    </xf>
    <xf numFmtId="43" fontId="93" fillId="0" borderId="0" xfId="405" applyNumberFormat="1" applyFont="1" applyFill="1" applyBorder="1" applyAlignment="1">
      <alignment horizontal="center" vertical="center"/>
    </xf>
    <xf numFmtId="41" fontId="93" fillId="0" borderId="0" xfId="213" applyNumberFormat="1" applyFont="1" applyFill="1" applyBorder="1" applyAlignment="1" applyProtection="1">
      <alignment horizontal="right" vertical="center" shrinkToFit="1"/>
      <protection locked="0"/>
    </xf>
    <xf numFmtId="0" fontId="97" fillId="0" borderId="37" xfId="213" applyNumberFormat="1" applyFont="1" applyFill="1" applyBorder="1" applyAlignment="1" applyProtection="1">
      <alignment horizontal="center" vertical="center" shrinkToFit="1"/>
      <protection locked="0"/>
    </xf>
    <xf numFmtId="41" fontId="92" fillId="0" borderId="20" xfId="214" applyNumberFormat="1" applyFont="1" applyFill="1" applyBorder="1" applyAlignment="1" applyProtection="1">
      <alignment horizontal="right" vertical="center"/>
      <protection locked="0"/>
    </xf>
    <xf numFmtId="41" fontId="92" fillId="0" borderId="20" xfId="214" applyNumberFormat="1" applyFont="1" applyFill="1" applyBorder="1" applyAlignment="1" applyProtection="1">
      <alignment horizontal="right" vertical="center"/>
    </xf>
    <xf numFmtId="41" fontId="92" fillId="0" borderId="20" xfId="0" applyNumberFormat="1" applyFont="1" applyFill="1" applyBorder="1" applyAlignment="1" applyProtection="1">
      <alignment horizontal="right" vertical="center" shrinkToFit="1"/>
      <protection locked="0"/>
    </xf>
    <xf numFmtId="43" fontId="92" fillId="0" borderId="20" xfId="405" applyNumberFormat="1" applyFont="1" applyFill="1" applyBorder="1" applyAlignment="1" applyProtection="1">
      <alignment horizontal="center" vertical="center" shrinkToFit="1"/>
    </xf>
    <xf numFmtId="41" fontId="92" fillId="0" borderId="20" xfId="213" applyNumberFormat="1" applyFont="1" applyFill="1" applyBorder="1" applyAlignment="1" applyProtection="1">
      <alignment horizontal="right" vertical="center" shrinkToFit="1"/>
      <protection locked="0"/>
    </xf>
    <xf numFmtId="41" fontId="7" fillId="0" borderId="0" xfId="213" applyNumberFormat="1" applyFont="1" applyFill="1" applyBorder="1" applyAlignment="1" applyProtection="1">
      <alignment horizontal="center" vertical="center"/>
    </xf>
    <xf numFmtId="200" fontId="7" fillId="0" borderId="0" xfId="213" applyNumberFormat="1" applyFont="1" applyFill="1" applyBorder="1" applyAlignment="1" applyProtection="1">
      <alignment horizontal="center" vertical="center"/>
    </xf>
    <xf numFmtId="41" fontId="7" fillId="0" borderId="0" xfId="213" applyFont="1" applyFill="1" applyBorder="1" applyAlignment="1" applyProtection="1">
      <alignment horizontal="center" vertical="center"/>
    </xf>
    <xf numFmtId="43" fontId="7" fillId="0" borderId="0" xfId="213" applyNumberFormat="1" applyFont="1" applyFill="1" applyBorder="1" applyAlignment="1" applyProtection="1">
      <alignment horizontal="center" vertical="center"/>
    </xf>
    <xf numFmtId="43" fontId="7" fillId="0" borderId="0" xfId="213" applyNumberFormat="1" applyFont="1" applyFill="1" applyBorder="1" applyAlignment="1" applyProtection="1">
      <alignment horizontal="center" vertical="center" shrinkToFit="1"/>
      <protection locked="0"/>
    </xf>
    <xf numFmtId="41" fontId="96" fillId="0" borderId="16" xfId="213" applyNumberFormat="1" applyFont="1" applyFill="1" applyBorder="1" applyAlignment="1">
      <alignment horizontal="center" vertical="center"/>
    </xf>
    <xf numFmtId="41" fontId="96" fillId="0" borderId="0" xfId="213" applyNumberFormat="1" applyFont="1" applyFill="1" applyBorder="1" applyAlignment="1">
      <alignment horizontal="center" vertical="center"/>
    </xf>
    <xf numFmtId="41" fontId="96" fillId="0" borderId="0" xfId="213" applyFont="1" applyFill="1" applyBorder="1" applyAlignment="1">
      <alignment horizontal="center" vertical="center"/>
    </xf>
    <xf numFmtId="41" fontId="7" fillId="0" borderId="16" xfId="213" applyNumberFormat="1" applyFont="1" applyFill="1" applyBorder="1" applyAlignment="1">
      <alignment horizontal="center" vertical="center"/>
    </xf>
    <xf numFmtId="41" fontId="7" fillId="0" borderId="0" xfId="213" applyNumberFormat="1" applyFont="1" applyFill="1" applyBorder="1" applyAlignment="1">
      <alignment horizontal="center" vertical="center"/>
    </xf>
    <xf numFmtId="41" fontId="7" fillId="0" borderId="0" xfId="213" applyFont="1" applyFill="1" applyBorder="1" applyAlignment="1">
      <alignment horizontal="center" vertical="center"/>
    </xf>
    <xf numFmtId="41" fontId="96" fillId="0" borderId="16" xfId="213" applyNumberFormat="1" applyFont="1" applyFill="1" applyBorder="1" applyAlignment="1">
      <alignment vertical="center"/>
    </xf>
    <xf numFmtId="41" fontId="96" fillId="0" borderId="0" xfId="213" applyNumberFormat="1" applyFont="1" applyFill="1" applyBorder="1" applyAlignment="1">
      <alignment vertical="center"/>
    </xf>
    <xf numFmtId="200" fontId="93" fillId="0" borderId="0" xfId="213" applyNumberFormat="1" applyFont="1" applyFill="1" applyBorder="1" applyAlignment="1" applyProtection="1">
      <alignment vertical="center"/>
    </xf>
    <xf numFmtId="201" fontId="93" fillId="0" borderId="0" xfId="213" applyNumberFormat="1" applyFont="1" applyFill="1" applyBorder="1" applyAlignment="1" applyProtection="1">
      <alignment horizontal="center" vertical="center"/>
    </xf>
    <xf numFmtId="43" fontId="93" fillId="0" borderId="0" xfId="213" applyNumberFormat="1" applyFont="1" applyFill="1" applyBorder="1" applyAlignment="1" applyProtection="1">
      <alignment vertical="center"/>
    </xf>
    <xf numFmtId="43" fontId="96" fillId="0" borderId="0" xfId="213" applyNumberFormat="1" applyFont="1" applyFill="1" applyBorder="1" applyAlignment="1">
      <alignment vertical="center"/>
    </xf>
    <xf numFmtId="0" fontId="88" fillId="0" borderId="37" xfId="0" applyFont="1" applyFill="1" applyBorder="1" applyAlignment="1" applyProtection="1">
      <alignment horizontal="center" vertical="center"/>
    </xf>
    <xf numFmtId="41" fontId="97" fillId="0" borderId="20" xfId="213" applyNumberFormat="1" applyFont="1" applyFill="1" applyBorder="1" applyAlignment="1">
      <alignment vertical="center"/>
    </xf>
    <xf numFmtId="200" fontId="92" fillId="0" borderId="20" xfId="213" applyNumberFormat="1" applyFont="1" applyFill="1" applyBorder="1" applyAlignment="1" applyProtection="1">
      <alignment vertical="center"/>
    </xf>
    <xf numFmtId="201" fontId="92" fillId="0" borderId="20" xfId="213" applyNumberFormat="1" applyFont="1" applyFill="1" applyBorder="1" applyAlignment="1" applyProtection="1">
      <alignment vertical="center"/>
    </xf>
    <xf numFmtId="43" fontId="92" fillId="0" borderId="20" xfId="213" applyNumberFormat="1" applyFont="1" applyFill="1" applyBorder="1" applyAlignment="1" applyProtection="1">
      <alignment vertical="center"/>
    </xf>
    <xf numFmtId="43" fontId="97" fillId="0" borderId="20" xfId="213" applyNumberFormat="1" applyFont="1" applyFill="1" applyBorder="1" applyAlignment="1">
      <alignment vertical="center"/>
    </xf>
    <xf numFmtId="41" fontId="7" fillId="0" borderId="34" xfId="214" applyFont="1" applyBorder="1" applyAlignment="1" applyProtection="1">
      <alignment horizontal="center" vertical="center"/>
      <protection locked="0"/>
    </xf>
    <xf numFmtId="201" fontId="93" fillId="0" borderId="32" xfId="213" applyNumberFormat="1" applyFont="1" applyFill="1" applyBorder="1" applyAlignment="1" applyProtection="1">
      <alignment vertical="center"/>
    </xf>
    <xf numFmtId="41" fontId="7" fillId="0" borderId="21" xfId="214" applyFont="1" applyBorder="1" applyAlignment="1" applyProtection="1">
      <alignment horizontal="center" vertical="center"/>
      <protection locked="0"/>
    </xf>
    <xf numFmtId="41" fontId="93" fillId="0" borderId="0" xfId="213" applyNumberFormat="1" applyFont="1" applyFill="1" applyBorder="1" applyAlignment="1" applyProtection="1">
      <alignment horizontal="right" vertical="center"/>
    </xf>
    <xf numFmtId="41" fontId="93" fillId="0" borderId="0" xfId="213" applyNumberFormat="1" applyFont="1" applyFill="1" applyBorder="1" applyAlignment="1" applyProtection="1">
      <alignment vertical="center"/>
    </xf>
    <xf numFmtId="201" fontId="93" fillId="0" borderId="0" xfId="213" applyNumberFormat="1" applyFont="1" applyFill="1" applyBorder="1" applyAlignment="1" applyProtection="1">
      <alignment vertical="center"/>
    </xf>
    <xf numFmtId="41" fontId="7" fillId="0" borderId="37" xfId="214" applyFont="1" applyBorder="1" applyAlignment="1" applyProtection="1">
      <alignment horizontal="center" vertical="center"/>
      <protection locked="0"/>
    </xf>
    <xf numFmtId="41" fontId="93" fillId="0" borderId="20" xfId="213" applyNumberFormat="1" applyFont="1" applyFill="1" applyBorder="1" applyAlignment="1" applyProtection="1">
      <alignment horizontal="right" vertical="center"/>
    </xf>
    <xf numFmtId="41" fontId="93" fillId="0" borderId="20" xfId="213" applyNumberFormat="1" applyFont="1" applyFill="1" applyBorder="1" applyAlignment="1" applyProtection="1">
      <alignment vertical="center"/>
    </xf>
    <xf numFmtId="201" fontId="93" fillId="0" borderId="20" xfId="213" applyNumberFormat="1" applyFont="1" applyFill="1" applyBorder="1" applyAlignment="1" applyProtection="1">
      <alignment vertical="center"/>
    </xf>
    <xf numFmtId="41" fontId="93" fillId="0" borderId="0" xfId="0" applyNumberFormat="1" applyFont="1" applyFill="1" applyBorder="1" applyAlignment="1">
      <alignment horizontal="right" vertical="center"/>
    </xf>
    <xf numFmtId="41" fontId="92" fillId="0" borderId="0" xfId="0" applyNumberFormat="1" applyFont="1" applyFill="1" applyBorder="1" applyAlignment="1">
      <alignment horizontal="right" vertical="center"/>
    </xf>
    <xf numFmtId="41" fontId="93" fillId="0" borderId="50" xfId="0" applyNumberFormat="1" applyFont="1" applyFill="1" applyBorder="1" applyAlignment="1">
      <alignment horizontal="right" vertical="center"/>
    </xf>
    <xf numFmtId="41" fontId="92" fillId="0" borderId="50" xfId="0" applyNumberFormat="1" applyFont="1" applyFill="1" applyBorder="1" applyAlignment="1">
      <alignment horizontal="right" vertical="center"/>
    </xf>
    <xf numFmtId="196" fontId="7" fillId="0" borderId="21" xfId="0" applyNumberFormat="1" applyFont="1" applyFill="1" applyBorder="1" applyAlignment="1" applyProtection="1">
      <alignment horizontal="center" vertical="center"/>
    </xf>
    <xf numFmtId="180" fontId="7" fillId="0" borderId="0" xfId="213" applyNumberFormat="1" applyFont="1" applyFill="1" applyBorder="1" applyAlignment="1" applyProtection="1">
      <alignment horizontal="center" vertical="center"/>
    </xf>
    <xf numFmtId="196" fontId="88" fillId="0" borderId="37" xfId="0" applyNumberFormat="1" applyFont="1" applyFill="1" applyBorder="1" applyAlignment="1" applyProtection="1">
      <alignment horizontal="center" vertical="center"/>
    </xf>
    <xf numFmtId="180" fontId="88" fillId="0" borderId="20" xfId="213" applyNumberFormat="1" applyFont="1" applyFill="1" applyBorder="1" applyAlignment="1" applyProtection="1">
      <alignment horizontal="center" vertical="center"/>
    </xf>
    <xf numFmtId="180" fontId="7" fillId="0" borderId="55" xfId="0" applyNumberFormat="1" applyFont="1" applyFill="1" applyBorder="1" applyAlignment="1" applyProtection="1">
      <alignment horizontal="center" vertical="center"/>
      <protection locked="0"/>
    </xf>
    <xf numFmtId="0" fontId="7" fillId="0" borderId="44" xfId="213" applyNumberFormat="1" applyFont="1" applyFill="1" applyBorder="1" applyAlignment="1" applyProtection="1">
      <alignment horizontal="center" vertical="center"/>
    </xf>
    <xf numFmtId="0" fontId="7" fillId="0" borderId="45" xfId="378" applyNumberFormat="1" applyFont="1" applyFill="1" applyBorder="1" applyAlignment="1" applyProtection="1">
      <alignment horizontal="center" vertical="center" wrapText="1"/>
      <protection locked="0"/>
    </xf>
    <xf numFmtId="180" fontId="7" fillId="0" borderId="45" xfId="213" applyNumberFormat="1" applyFont="1" applyFill="1" applyBorder="1" applyAlignment="1" applyProtection="1">
      <alignment horizontal="center" vertical="center"/>
    </xf>
    <xf numFmtId="180" fontId="7" fillId="0" borderId="45" xfId="378" applyNumberFormat="1" applyFont="1" applyFill="1" applyBorder="1" applyAlignment="1" applyProtection="1">
      <alignment horizontal="center" vertical="center" wrapText="1"/>
      <protection locked="0"/>
    </xf>
    <xf numFmtId="180" fontId="7" fillId="0" borderId="45" xfId="213" applyNumberFormat="1" applyFont="1" applyFill="1" applyBorder="1" applyAlignment="1" applyProtection="1">
      <alignment horizontal="center" vertical="center"/>
      <protection locked="0"/>
    </xf>
    <xf numFmtId="180" fontId="7" fillId="0" borderId="58" xfId="213" applyNumberFormat="1" applyFont="1" applyFill="1" applyBorder="1" applyAlignment="1" applyProtection="1">
      <alignment horizontal="center" vertical="center"/>
      <protection locked="0"/>
    </xf>
    <xf numFmtId="180" fontId="7" fillId="0" borderId="56" xfId="0" applyNumberFormat="1" applyFont="1" applyFill="1" applyBorder="1" applyAlignment="1" applyProtection="1">
      <alignment horizontal="center" vertical="center"/>
      <protection locked="0"/>
    </xf>
    <xf numFmtId="0" fontId="7" fillId="0" borderId="46" xfId="378" applyNumberFormat="1" applyFont="1" applyFill="1" applyBorder="1" applyAlignment="1" applyProtection="1">
      <alignment horizontal="center" vertical="center" wrapText="1"/>
      <protection locked="0"/>
    </xf>
    <xf numFmtId="180" fontId="7" fillId="0" borderId="46" xfId="213" applyNumberFormat="1" applyFont="1" applyFill="1" applyBorder="1" applyAlignment="1" applyProtection="1">
      <alignment horizontal="center" vertical="center"/>
    </xf>
    <xf numFmtId="180" fontId="7" fillId="0" borderId="46" xfId="378" applyNumberFormat="1" applyFont="1" applyFill="1" applyBorder="1" applyAlignment="1" applyProtection="1">
      <alignment horizontal="center" vertical="center" wrapText="1"/>
      <protection locked="0"/>
    </xf>
    <xf numFmtId="180" fontId="7" fillId="0" borderId="46" xfId="213" applyNumberFormat="1" applyFont="1" applyFill="1" applyBorder="1" applyAlignment="1" applyProtection="1">
      <alignment horizontal="center" vertical="center"/>
      <protection locked="0"/>
    </xf>
    <xf numFmtId="180" fontId="7" fillId="0" borderId="59" xfId="213" applyNumberFormat="1" applyFont="1" applyFill="1" applyBorder="1" applyAlignment="1" applyProtection="1">
      <alignment horizontal="center" vertical="center"/>
      <protection locked="0"/>
    </xf>
    <xf numFmtId="180" fontId="7" fillId="0" borderId="57" xfId="0" applyNumberFormat="1" applyFont="1" applyFill="1" applyBorder="1" applyAlignment="1" applyProtection="1">
      <alignment horizontal="center" vertical="center"/>
      <protection locked="0"/>
    </xf>
    <xf numFmtId="0" fontId="7" fillId="0" borderId="52" xfId="213" applyNumberFormat="1" applyFont="1" applyFill="1" applyBorder="1" applyAlignment="1" applyProtection="1">
      <alignment horizontal="center" vertical="center"/>
    </xf>
    <xf numFmtId="0" fontId="7" fillId="0" borderId="53" xfId="378" applyNumberFormat="1" applyFont="1" applyFill="1" applyBorder="1" applyAlignment="1" applyProtection="1">
      <alignment horizontal="center" vertical="center" wrapText="1"/>
      <protection locked="0"/>
    </xf>
    <xf numFmtId="180" fontId="7" fillId="0" borderId="53" xfId="213" applyNumberFormat="1" applyFont="1" applyFill="1" applyBorder="1" applyAlignment="1" applyProtection="1">
      <alignment horizontal="center" vertical="center"/>
    </xf>
    <xf numFmtId="180" fontId="7" fillId="0" borderId="53" xfId="378" applyNumberFormat="1" applyFont="1" applyFill="1" applyBorder="1" applyAlignment="1" applyProtection="1">
      <alignment horizontal="center" vertical="center" wrapText="1"/>
      <protection locked="0"/>
    </xf>
    <xf numFmtId="180" fontId="7" fillId="0" borderId="53" xfId="213" applyNumberFormat="1" applyFont="1" applyFill="1" applyBorder="1" applyAlignment="1" applyProtection="1">
      <alignment horizontal="center" vertical="center"/>
      <protection locked="0"/>
    </xf>
    <xf numFmtId="180" fontId="7" fillId="0" borderId="60" xfId="213" applyNumberFormat="1" applyFont="1" applyFill="1" applyBorder="1" applyAlignment="1" applyProtection="1">
      <alignment horizontal="center" vertical="center"/>
      <protection locked="0"/>
    </xf>
    <xf numFmtId="41" fontId="7" fillId="0" borderId="31" xfId="0" applyNumberFormat="1" applyFont="1" applyBorder="1" applyAlignment="1">
      <alignment horizontal="right" vertical="center"/>
    </xf>
    <xf numFmtId="41" fontId="7" fillId="0" borderId="33" xfId="0" applyNumberFormat="1" applyFont="1" applyFill="1" applyBorder="1" applyAlignment="1">
      <alignment horizontal="center" vertical="center"/>
    </xf>
    <xf numFmtId="41" fontId="7" fillId="0" borderId="33" xfId="0" applyNumberFormat="1" applyFont="1" applyFill="1" applyBorder="1" applyAlignment="1">
      <alignment horizontal="left" vertical="center"/>
    </xf>
    <xf numFmtId="41" fontId="7" fillId="0" borderId="33" xfId="0" applyNumberFormat="1" applyFont="1" applyBorder="1" applyAlignment="1">
      <alignment horizontal="right" vertical="center"/>
    </xf>
    <xf numFmtId="41" fontId="7" fillId="0" borderId="36" xfId="0" applyNumberFormat="1" applyFont="1" applyFill="1" applyBorder="1" applyAlignment="1">
      <alignment horizontal="center" vertical="center"/>
    </xf>
    <xf numFmtId="41" fontId="7" fillId="0" borderId="16" xfId="0" applyNumberFormat="1" applyFont="1" applyBorder="1" applyAlignment="1">
      <alignment horizontal="right" vertical="center"/>
    </xf>
    <xf numFmtId="41" fontId="7" fillId="0" borderId="0" xfId="0" applyNumberFormat="1" applyFont="1" applyBorder="1" applyAlignment="1">
      <alignment horizontal="center" vertical="center"/>
    </xf>
    <xf numFmtId="41" fontId="7" fillId="0" borderId="21" xfId="0" applyNumberFormat="1" applyFont="1" applyFill="1" applyBorder="1" applyAlignment="1">
      <alignment horizontal="center" vertical="center"/>
    </xf>
    <xf numFmtId="41" fontId="7" fillId="0" borderId="0" xfId="0" applyNumberFormat="1" applyFont="1" applyFill="1" applyBorder="1" applyAlignment="1">
      <alignment horizontal="center" vertical="center"/>
    </xf>
    <xf numFmtId="41" fontId="7" fillId="0" borderId="0" xfId="0" applyNumberFormat="1" applyFont="1" applyBorder="1" applyAlignment="1">
      <alignment horizontal="right" vertical="center"/>
    </xf>
    <xf numFmtId="41" fontId="7" fillId="0" borderId="20" xfId="0" applyNumberFormat="1" applyFont="1" applyBorder="1" applyAlignment="1">
      <alignment horizontal="right" vertical="center"/>
    </xf>
    <xf numFmtId="41" fontId="7" fillId="0" borderId="20" xfId="0" applyNumberFormat="1" applyFont="1" applyBorder="1" applyAlignment="1">
      <alignment horizontal="center" vertical="center"/>
    </xf>
    <xf numFmtId="41" fontId="7" fillId="0" borderId="21" xfId="0" applyNumberFormat="1" applyFont="1" applyBorder="1" applyAlignment="1">
      <alignment horizontal="right" vertical="center"/>
    </xf>
    <xf numFmtId="41" fontId="7" fillId="0" borderId="19" xfId="0" applyNumberFormat="1" applyFont="1" applyBorder="1" applyAlignment="1">
      <alignment horizontal="right" vertical="center"/>
    </xf>
    <xf numFmtId="41" fontId="7" fillId="0" borderId="37" xfId="0" applyNumberFormat="1" applyFont="1" applyBorder="1" applyAlignment="1">
      <alignment horizontal="right" vertical="center"/>
    </xf>
    <xf numFmtId="41" fontId="7" fillId="0" borderId="29" xfId="0" applyNumberFormat="1" applyFont="1" applyBorder="1" applyAlignment="1">
      <alignment horizontal="center" vertical="center"/>
    </xf>
    <xf numFmtId="41" fontId="7" fillId="0" borderId="17" xfId="0" applyNumberFormat="1" applyFont="1" applyBorder="1" applyAlignment="1">
      <alignment horizontal="center" vertical="center"/>
    </xf>
    <xf numFmtId="41" fontId="7" fillId="0" borderId="35" xfId="0" applyNumberFormat="1" applyFont="1" applyBorder="1" applyAlignment="1">
      <alignment horizontal="center" vertical="center"/>
    </xf>
    <xf numFmtId="41" fontId="7" fillId="0" borderId="34" xfId="0" applyNumberFormat="1" applyFont="1" applyBorder="1" applyAlignment="1">
      <alignment horizontal="center" vertical="center"/>
    </xf>
    <xf numFmtId="41" fontId="7" fillId="0" borderId="16" xfId="0" applyNumberFormat="1" applyFont="1" applyBorder="1" applyAlignment="1">
      <alignment horizontal="center" vertical="center"/>
    </xf>
    <xf numFmtId="41" fontId="7" fillId="0" borderId="21" xfId="0" applyNumberFormat="1" applyFont="1" applyBorder="1" applyAlignment="1">
      <alignment horizontal="center" vertical="center"/>
    </xf>
    <xf numFmtId="0" fontId="7" fillId="0" borderId="34" xfId="405" applyNumberFormat="1" applyFont="1" applyBorder="1" applyAlignment="1">
      <alignment horizontal="center" vertical="center" shrinkToFit="1"/>
    </xf>
    <xf numFmtId="41" fontId="7" fillId="0" borderId="32" xfId="213" applyNumberFormat="1" applyFont="1" applyBorder="1" applyAlignment="1">
      <alignment horizontal="center" vertical="center" shrinkToFit="1"/>
    </xf>
    <xf numFmtId="41" fontId="7" fillId="0" borderId="32" xfId="213" applyNumberFormat="1" applyFont="1" applyBorder="1" applyAlignment="1">
      <alignment horizontal="center" vertical="center"/>
    </xf>
    <xf numFmtId="41" fontId="7" fillId="0" borderId="34" xfId="213" applyNumberFormat="1" applyFont="1" applyBorder="1" applyAlignment="1">
      <alignment horizontal="center" vertical="center"/>
    </xf>
    <xf numFmtId="0" fontId="7" fillId="0" borderId="21" xfId="405" applyNumberFormat="1" applyFont="1" applyBorder="1" applyAlignment="1">
      <alignment horizontal="center" vertical="center" shrinkToFit="1"/>
    </xf>
    <xf numFmtId="41" fontId="7" fillId="0" borderId="0" xfId="213" applyNumberFormat="1" applyFont="1" applyBorder="1" applyAlignment="1">
      <alignment horizontal="center" vertical="center" shrinkToFit="1"/>
    </xf>
    <xf numFmtId="41" fontId="7" fillId="0" borderId="0" xfId="213" applyNumberFormat="1" applyFont="1" applyBorder="1" applyAlignment="1">
      <alignment horizontal="center" vertical="center"/>
    </xf>
    <xf numFmtId="41" fontId="7" fillId="0" borderId="21" xfId="213" applyNumberFormat="1" applyFont="1" applyBorder="1" applyAlignment="1">
      <alignment horizontal="center" vertical="center"/>
    </xf>
    <xf numFmtId="41" fontId="7" fillId="0" borderId="0" xfId="0" applyNumberFormat="1" applyFont="1" applyBorder="1" applyAlignment="1" applyProtection="1">
      <alignment horizontal="center" vertical="center"/>
      <protection locked="0"/>
    </xf>
    <xf numFmtId="0" fontId="88" fillId="0" borderId="37" xfId="405" applyNumberFormat="1" applyFont="1" applyBorder="1" applyAlignment="1">
      <alignment horizontal="center" vertical="center" shrinkToFit="1"/>
    </xf>
    <xf numFmtId="41" fontId="88" fillId="0" borderId="0" xfId="0" applyNumberFormat="1" applyFont="1" applyBorder="1" applyAlignment="1" applyProtection="1">
      <alignment horizontal="center" vertical="center"/>
      <protection locked="0"/>
    </xf>
    <xf numFmtId="41" fontId="88" fillId="0" borderId="20" xfId="0" applyNumberFormat="1" applyFont="1" applyBorder="1" applyAlignment="1" applyProtection="1">
      <alignment horizontal="center" vertical="center"/>
      <protection locked="0"/>
    </xf>
    <xf numFmtId="41" fontId="7" fillId="0" borderId="21" xfId="0" applyNumberFormat="1" applyFont="1" applyBorder="1" applyAlignment="1">
      <alignment horizontal="center" vertical="center" shrinkToFit="1"/>
    </xf>
    <xf numFmtId="41" fontId="7" fillId="0" borderId="35" xfId="0" applyNumberFormat="1" applyFont="1" applyBorder="1" applyAlignment="1">
      <alignment horizontal="right" vertical="center"/>
    </xf>
    <xf numFmtId="41" fontId="7" fillId="0" borderId="32" xfId="0" applyNumberFormat="1" applyFont="1" applyBorder="1" applyAlignment="1">
      <alignment horizontal="right" vertical="center"/>
    </xf>
    <xf numFmtId="41" fontId="7" fillId="0" borderId="32" xfId="0" applyNumberFormat="1" applyFont="1" applyFill="1" applyBorder="1" applyAlignment="1">
      <alignment horizontal="right" vertical="center"/>
    </xf>
    <xf numFmtId="41" fontId="7" fillId="0" borderId="0" xfId="0" applyNumberFormat="1" applyFont="1" applyFill="1" applyBorder="1" applyAlignment="1">
      <alignment horizontal="right" vertical="center"/>
    </xf>
    <xf numFmtId="41" fontId="7" fillId="0" borderId="37" xfId="0" applyNumberFormat="1" applyFont="1" applyBorder="1" applyAlignment="1">
      <alignment horizontal="center" vertical="center" shrinkToFit="1"/>
    </xf>
    <xf numFmtId="41" fontId="7" fillId="0" borderId="20" xfId="0" applyNumberFormat="1" applyFont="1" applyFill="1" applyBorder="1" applyAlignment="1">
      <alignment horizontal="right" vertical="center"/>
    </xf>
    <xf numFmtId="0" fontId="7" fillId="0" borderId="34" xfId="407" applyNumberFormat="1" applyFont="1" applyFill="1" applyBorder="1" applyAlignment="1" applyProtection="1">
      <alignment horizontal="center" vertical="center"/>
      <protection locked="0"/>
    </xf>
    <xf numFmtId="0" fontId="7" fillId="0" borderId="32" xfId="0" applyNumberFormat="1" applyFont="1" applyFill="1" applyBorder="1" applyAlignment="1" applyProtection="1">
      <alignment horizontal="center" vertical="center"/>
      <protection locked="0"/>
    </xf>
    <xf numFmtId="0" fontId="7" fillId="0" borderId="34" xfId="0" applyNumberFormat="1" applyFont="1" applyFill="1" applyBorder="1" applyAlignment="1" applyProtection="1">
      <alignment horizontal="center" vertical="center"/>
      <protection locked="0"/>
    </xf>
    <xf numFmtId="0" fontId="7" fillId="0" borderId="35" xfId="0" applyNumberFormat="1" applyFont="1" applyFill="1" applyBorder="1" applyAlignment="1" applyProtection="1">
      <alignment horizontal="center" vertical="center"/>
      <protection locked="0"/>
    </xf>
    <xf numFmtId="0" fontId="7" fillId="0" borderId="33" xfId="0" applyNumberFormat="1" applyFont="1" applyFill="1" applyBorder="1" applyAlignment="1" applyProtection="1">
      <alignment horizontal="center" vertical="center"/>
      <protection locked="0"/>
    </xf>
    <xf numFmtId="0" fontId="7" fillId="0" borderId="36" xfId="0" applyNumberFormat="1" applyFont="1" applyFill="1" applyBorder="1" applyAlignment="1" applyProtection="1">
      <alignment horizontal="center" vertical="center"/>
      <protection locked="0"/>
    </xf>
    <xf numFmtId="0" fontId="7" fillId="0" borderId="41" xfId="0" applyNumberFormat="1" applyFont="1" applyFill="1" applyBorder="1" applyAlignment="1" applyProtection="1">
      <alignment horizontal="center" vertical="center"/>
      <protection locked="0"/>
    </xf>
    <xf numFmtId="0" fontId="7" fillId="0" borderId="51" xfId="0" applyNumberFormat="1" applyFont="1" applyFill="1" applyBorder="1" applyAlignment="1" applyProtection="1">
      <alignment horizontal="center" vertical="center"/>
      <protection locked="0"/>
    </xf>
    <xf numFmtId="0" fontId="7" fillId="0" borderId="0" xfId="0" applyNumberFormat="1" applyFont="1" applyFill="1" applyAlignment="1" applyProtection="1">
      <alignment vertical="center"/>
      <protection locked="0"/>
    </xf>
    <xf numFmtId="0" fontId="7" fillId="0" borderId="21" xfId="0" applyNumberFormat="1" applyFont="1" applyFill="1" applyBorder="1" applyAlignment="1" applyProtection="1">
      <alignment vertical="center"/>
      <protection locked="0"/>
    </xf>
    <xf numFmtId="0" fontId="7" fillId="0" borderId="29" xfId="0" applyNumberFormat="1" applyFont="1" applyFill="1" applyBorder="1" applyAlignment="1" applyProtection="1">
      <alignment horizontal="center" vertical="center"/>
      <protection locked="0"/>
    </xf>
    <xf numFmtId="0" fontId="7" fillId="0" borderId="16" xfId="0" applyNumberFormat="1" applyFont="1" applyFill="1" applyBorder="1" applyAlignment="1" applyProtection="1">
      <alignment vertical="center"/>
      <protection locked="0"/>
    </xf>
    <xf numFmtId="0" fontId="7" fillId="0" borderId="17" xfId="0" applyNumberFormat="1" applyFont="1" applyFill="1" applyBorder="1" applyAlignment="1" applyProtection="1">
      <alignment vertical="center"/>
      <protection locked="0"/>
    </xf>
    <xf numFmtId="0" fontId="7" fillId="0" borderId="42" xfId="0" applyNumberFormat="1" applyFont="1" applyFill="1" applyBorder="1" applyAlignment="1" applyProtection="1">
      <alignment horizontal="center" vertical="center"/>
      <protection locked="0"/>
    </xf>
    <xf numFmtId="0" fontId="7" fillId="0" borderId="43" xfId="0" applyNumberFormat="1" applyFont="1" applyFill="1" applyBorder="1" applyAlignment="1" applyProtection="1">
      <alignment vertical="center"/>
      <protection locked="0"/>
    </xf>
    <xf numFmtId="0" fontId="7" fillId="0" borderId="38" xfId="0" applyNumberFormat="1" applyFont="1" applyFill="1" applyBorder="1" applyAlignment="1" applyProtection="1">
      <alignment horizontal="center" vertical="center"/>
      <protection locked="0"/>
    </xf>
    <xf numFmtId="0" fontId="7" fillId="0" borderId="17" xfId="0" applyNumberFormat="1" applyFont="1" applyFill="1" applyBorder="1" applyAlignment="1" applyProtection="1">
      <alignment horizontal="center" vertical="center"/>
      <protection locked="0"/>
    </xf>
    <xf numFmtId="0" fontId="7" fillId="0" borderId="0" xfId="0" applyNumberFormat="1" applyFont="1" applyFill="1" applyBorder="1" applyAlignment="1" applyProtection="1">
      <alignment horizontal="center" vertical="center"/>
      <protection locked="0"/>
    </xf>
    <xf numFmtId="0" fontId="7" fillId="0" borderId="37" xfId="407" applyNumberFormat="1" applyFont="1" applyFill="1" applyBorder="1" applyAlignment="1" applyProtection="1">
      <alignment horizontal="center" vertical="center"/>
      <protection locked="0"/>
    </xf>
    <xf numFmtId="0" fontId="7" fillId="0" borderId="20" xfId="0" applyNumberFormat="1" applyFont="1" applyFill="1" applyBorder="1" applyAlignment="1" applyProtection="1">
      <alignment horizontal="center" vertical="center" wrapText="1"/>
      <protection locked="0"/>
    </xf>
    <xf numFmtId="0" fontId="7" fillId="0" borderId="18" xfId="0" applyNumberFormat="1" applyFont="1" applyFill="1" applyBorder="1" applyAlignment="1" applyProtection="1">
      <alignment horizontal="center" vertical="center" wrapText="1"/>
      <protection locked="0"/>
    </xf>
    <xf numFmtId="0" fontId="7" fillId="0" borderId="19" xfId="0" applyNumberFormat="1" applyFont="1" applyFill="1" applyBorder="1" applyAlignment="1" applyProtection="1">
      <alignment horizontal="center" vertical="center" wrapText="1"/>
      <protection locked="0"/>
    </xf>
    <xf numFmtId="0" fontId="7" fillId="0" borderId="37" xfId="0" applyNumberFormat="1" applyFont="1" applyFill="1" applyBorder="1" applyAlignment="1" applyProtection="1">
      <alignment horizontal="center" vertical="center" wrapText="1"/>
      <protection locked="0"/>
    </xf>
    <xf numFmtId="0" fontId="7" fillId="0" borderId="49" xfId="0" applyNumberFormat="1" applyFont="1" applyFill="1" applyBorder="1" applyAlignment="1" applyProtection="1">
      <alignment horizontal="center" vertical="center" wrapText="1"/>
      <protection locked="0"/>
    </xf>
    <xf numFmtId="0" fontId="7" fillId="0" borderId="47" xfId="0" applyNumberFormat="1" applyFont="1" applyFill="1" applyBorder="1" applyAlignment="1" applyProtection="1">
      <alignment horizontal="center" vertical="center" shrinkToFit="1"/>
      <protection locked="0"/>
    </xf>
    <xf numFmtId="0" fontId="7" fillId="0" borderId="18" xfId="0" applyNumberFormat="1" applyFont="1" applyFill="1" applyBorder="1" applyAlignment="1" applyProtection="1">
      <alignment horizontal="center" vertical="center" shrinkToFit="1"/>
      <protection locked="0"/>
    </xf>
    <xf numFmtId="0" fontId="7" fillId="0" borderId="20" xfId="0" applyNumberFormat="1" applyFont="1" applyFill="1" applyBorder="1" applyAlignment="1" applyProtection="1">
      <alignment horizontal="center" vertical="center" shrinkToFit="1"/>
      <protection locked="0"/>
    </xf>
    <xf numFmtId="0" fontId="7" fillId="0" borderId="49" xfId="0" applyNumberFormat="1" applyFont="1" applyFill="1" applyBorder="1" applyAlignment="1" applyProtection="1">
      <alignment horizontal="center" vertical="center" shrinkToFit="1"/>
      <protection locked="0"/>
    </xf>
    <xf numFmtId="0" fontId="7" fillId="0" borderId="40" xfId="0" applyNumberFormat="1" applyFont="1" applyFill="1" applyBorder="1" applyAlignment="1" applyProtection="1">
      <alignment horizontal="center" vertical="center" shrinkToFit="1"/>
      <protection locked="0"/>
    </xf>
    <xf numFmtId="0" fontId="7" fillId="0" borderId="19" xfId="0" applyNumberFormat="1" applyFont="1" applyFill="1" applyBorder="1" applyAlignment="1" applyProtection="1">
      <alignment horizontal="center" vertical="center" shrinkToFit="1"/>
      <protection locked="0"/>
    </xf>
    <xf numFmtId="0" fontId="7" fillId="0" borderId="21" xfId="407" applyNumberFormat="1" applyFont="1" applyFill="1" applyBorder="1" applyAlignment="1" applyProtection="1">
      <alignment horizontal="center" vertical="center"/>
      <protection locked="0"/>
    </xf>
    <xf numFmtId="41" fontId="7" fillId="0" borderId="0" xfId="213" applyFont="1" applyFill="1" applyBorder="1" applyAlignment="1" applyProtection="1">
      <alignment horizontal="center" vertical="center" shrinkToFit="1"/>
      <protection locked="0"/>
    </xf>
    <xf numFmtId="41" fontId="7" fillId="0" borderId="39" xfId="213" applyFont="1" applyFill="1" applyBorder="1" applyAlignment="1" applyProtection="1">
      <alignment horizontal="center" vertical="center" shrinkToFit="1"/>
      <protection locked="0"/>
    </xf>
    <xf numFmtId="41" fontId="7" fillId="0" borderId="43" xfId="213" applyFont="1" applyFill="1" applyBorder="1" applyAlignment="1" applyProtection="1">
      <alignment horizontal="center" vertical="center" shrinkToFit="1"/>
      <protection locked="0"/>
    </xf>
    <xf numFmtId="0" fontId="7" fillId="0" borderId="21" xfId="0" applyNumberFormat="1" applyFont="1" applyFill="1" applyBorder="1" applyAlignment="1" applyProtection="1">
      <alignment horizontal="center" vertical="center" shrinkToFit="1"/>
      <protection locked="0"/>
    </xf>
    <xf numFmtId="41" fontId="7" fillId="0" borderId="0" xfId="213" applyFont="1" applyFill="1" applyBorder="1" applyAlignment="1" applyProtection="1">
      <alignment horizontal="right" vertical="center" shrinkToFit="1"/>
      <protection locked="0"/>
    </xf>
    <xf numFmtId="41" fontId="7" fillId="0" borderId="39" xfId="213" applyFont="1" applyFill="1" applyBorder="1" applyAlignment="1" applyProtection="1">
      <alignment horizontal="right" vertical="center" shrinkToFit="1"/>
      <protection locked="0"/>
    </xf>
    <xf numFmtId="41" fontId="7" fillId="0" borderId="43" xfId="213" applyFont="1" applyFill="1" applyBorder="1" applyAlignment="1" applyProtection="1">
      <alignment horizontal="right" vertical="center" shrinkToFit="1"/>
      <protection locked="0"/>
    </xf>
    <xf numFmtId="0" fontId="88" fillId="0" borderId="37" xfId="0" applyNumberFormat="1" applyFont="1" applyFill="1" applyBorder="1" applyAlignment="1" applyProtection="1">
      <alignment horizontal="center" vertical="center" shrinkToFit="1"/>
      <protection locked="0"/>
    </xf>
    <xf numFmtId="41" fontId="88" fillId="0" borderId="20" xfId="213" applyFont="1" applyFill="1" applyBorder="1" applyAlignment="1" applyProtection="1">
      <alignment horizontal="right" vertical="center" shrinkToFit="1"/>
      <protection locked="0"/>
    </xf>
    <xf numFmtId="41" fontId="88" fillId="0" borderId="47" xfId="213" applyFont="1" applyFill="1" applyBorder="1" applyAlignment="1" applyProtection="1">
      <alignment horizontal="right" vertical="center" shrinkToFit="1"/>
      <protection locked="0"/>
    </xf>
    <xf numFmtId="0" fontId="88" fillId="0" borderId="0" xfId="0" applyNumberFormat="1" applyFont="1" applyFill="1" applyAlignment="1" applyProtection="1">
      <alignment vertical="center"/>
      <protection locked="0"/>
    </xf>
    <xf numFmtId="0" fontId="7" fillId="0" borderId="37" xfId="0" applyNumberFormat="1" applyFont="1" applyFill="1" applyBorder="1" applyAlignment="1" applyProtection="1">
      <alignment horizontal="center" vertical="center" shrinkToFit="1"/>
      <protection locked="0"/>
    </xf>
    <xf numFmtId="41" fontId="7" fillId="0" borderId="20" xfId="213" applyFont="1" applyFill="1" applyBorder="1" applyAlignment="1" applyProtection="1">
      <alignment horizontal="right" vertical="center" shrinkToFit="1"/>
      <protection locked="0"/>
    </xf>
    <xf numFmtId="41" fontId="7" fillId="0" borderId="47" xfId="213" applyFont="1" applyFill="1" applyBorder="1" applyAlignment="1" applyProtection="1">
      <alignment horizontal="right" vertical="center" shrinkToFit="1"/>
      <protection locked="0"/>
    </xf>
    <xf numFmtId="0" fontId="7" fillId="0" borderId="34" xfId="407" applyNumberFormat="1" applyFont="1" applyFill="1" applyBorder="1" applyAlignment="1" applyProtection="1">
      <alignment horizontal="center" vertical="center" wrapText="1"/>
      <protection locked="0"/>
    </xf>
    <xf numFmtId="0" fontId="7" fillId="0" borderId="32" xfId="0" applyNumberFormat="1" applyFont="1" applyFill="1" applyBorder="1" applyAlignment="1" applyProtection="1">
      <alignment horizontal="center" vertical="center" wrapText="1"/>
      <protection locked="0"/>
    </xf>
    <xf numFmtId="0" fontId="7" fillId="0" borderId="34" xfId="0" applyNumberFormat="1" applyFont="1" applyFill="1" applyBorder="1" applyAlignment="1" applyProtection="1">
      <alignment horizontal="center" vertical="center" wrapText="1"/>
      <protection locked="0"/>
    </xf>
    <xf numFmtId="0" fontId="7" fillId="0" borderId="35" xfId="0" applyNumberFormat="1" applyFont="1" applyFill="1" applyBorder="1" applyAlignment="1" applyProtection="1">
      <alignment horizontal="center" vertical="center" wrapText="1"/>
      <protection locked="0"/>
    </xf>
    <xf numFmtId="0" fontId="7" fillId="0" borderId="33" xfId="0" applyNumberFormat="1" applyFont="1" applyFill="1" applyBorder="1" applyAlignment="1" applyProtection="1">
      <alignment horizontal="center" vertical="center" wrapText="1"/>
      <protection locked="0"/>
    </xf>
    <xf numFmtId="0" fontId="7" fillId="0" borderId="36" xfId="0" applyNumberFormat="1" applyFont="1" applyFill="1" applyBorder="1" applyAlignment="1" applyProtection="1">
      <alignment horizontal="center" vertical="center" wrapText="1"/>
      <protection locked="0"/>
    </xf>
    <xf numFmtId="0" fontId="7" fillId="27" borderId="36" xfId="0" applyNumberFormat="1" applyFont="1" applyFill="1" applyBorder="1" applyAlignment="1" applyProtection="1">
      <alignment horizontal="center" vertical="center" wrapText="1"/>
      <protection locked="0"/>
    </xf>
    <xf numFmtId="0" fontId="7" fillId="27" borderId="33" xfId="0" applyNumberFormat="1" applyFont="1" applyFill="1" applyBorder="1" applyAlignment="1" applyProtection="1">
      <alignment horizontal="center" vertical="center" wrapText="1"/>
      <protection locked="0"/>
    </xf>
    <xf numFmtId="0" fontId="7" fillId="0" borderId="21" xfId="0" applyNumberFormat="1" applyFont="1" applyFill="1" applyBorder="1" applyAlignment="1" applyProtection="1">
      <alignment vertical="center" wrapText="1"/>
      <protection locked="0"/>
    </xf>
    <xf numFmtId="0" fontId="7" fillId="0" borderId="0" xfId="0" applyNumberFormat="1" applyFont="1" applyFill="1" applyBorder="1" applyAlignment="1" applyProtection="1">
      <alignment vertical="center" wrapText="1"/>
      <protection locked="0"/>
    </xf>
    <xf numFmtId="0" fontId="7" fillId="0" borderId="29" xfId="0" applyNumberFormat="1" applyFont="1" applyFill="1" applyBorder="1" applyAlignment="1" applyProtection="1">
      <alignment horizontal="center" vertical="center" wrapText="1"/>
      <protection locked="0"/>
    </xf>
    <xf numFmtId="0" fontId="7" fillId="0" borderId="16" xfId="0" applyNumberFormat="1" applyFont="1" applyFill="1" applyBorder="1" applyAlignment="1" applyProtection="1">
      <alignment vertical="center" wrapText="1"/>
      <protection locked="0"/>
    </xf>
    <xf numFmtId="0" fontId="7" fillId="0" borderId="21" xfId="0" applyNumberFormat="1" applyFont="1" applyFill="1" applyBorder="1" applyAlignment="1" applyProtection="1">
      <alignment horizontal="center" vertical="center" wrapText="1"/>
      <protection locked="0"/>
    </xf>
    <xf numFmtId="0" fontId="7" fillId="0" borderId="17" xfId="0" applyNumberFormat="1" applyFont="1" applyFill="1" applyBorder="1" applyAlignment="1" applyProtection="1">
      <alignment horizontal="center" vertical="center" wrapText="1"/>
      <protection locked="0"/>
    </xf>
    <xf numFmtId="0" fontId="7" fillId="27" borderId="29" xfId="0" applyNumberFormat="1" applyFont="1" applyFill="1" applyBorder="1" applyAlignment="1" applyProtection="1">
      <alignment horizontal="center" vertical="center" wrapText="1"/>
      <protection locked="0"/>
    </xf>
    <xf numFmtId="0" fontId="7" fillId="0" borderId="0" xfId="0" applyNumberFormat="1" applyFont="1" applyFill="1" applyBorder="1" applyAlignment="1" applyProtection="1">
      <alignment horizontal="center" vertical="center" wrapText="1"/>
      <protection locked="0"/>
    </xf>
    <xf numFmtId="0" fontId="7" fillId="27" borderId="35" xfId="0" applyNumberFormat="1" applyFont="1" applyFill="1" applyBorder="1" applyAlignment="1" applyProtection="1">
      <alignment horizontal="center" vertical="center" wrapText="1"/>
      <protection locked="0"/>
    </xf>
    <xf numFmtId="0" fontId="7" fillId="0" borderId="37" xfId="407" applyNumberFormat="1" applyFont="1" applyFill="1" applyBorder="1" applyAlignment="1" applyProtection="1">
      <alignment horizontal="center" vertical="center" wrapText="1" shrinkToFit="1"/>
      <protection locked="0"/>
    </xf>
    <xf numFmtId="0" fontId="7" fillId="0" borderId="20" xfId="0" applyNumberFormat="1" applyFont="1" applyFill="1" applyBorder="1" applyAlignment="1" applyProtection="1">
      <alignment horizontal="center" vertical="center" wrapText="1" shrinkToFit="1"/>
      <protection locked="0"/>
    </xf>
    <xf numFmtId="0" fontId="7" fillId="0" borderId="18" xfId="0" applyNumberFormat="1" applyFont="1" applyFill="1" applyBorder="1" applyAlignment="1" applyProtection="1">
      <alignment horizontal="center" vertical="center" wrapText="1" shrinkToFit="1"/>
      <protection locked="0"/>
    </xf>
    <xf numFmtId="0" fontId="7" fillId="0" borderId="19" xfId="0" applyNumberFormat="1" applyFont="1" applyFill="1" applyBorder="1" applyAlignment="1" applyProtection="1">
      <alignment horizontal="center" vertical="center" wrapText="1" shrinkToFit="1"/>
      <protection locked="0"/>
    </xf>
    <xf numFmtId="0" fontId="7" fillId="0" borderId="37" xfId="0" applyNumberFormat="1" applyFont="1" applyFill="1" applyBorder="1" applyAlignment="1" applyProtection="1">
      <alignment horizontal="center" vertical="center" wrapText="1" shrinkToFit="1"/>
      <protection locked="0"/>
    </xf>
    <xf numFmtId="0" fontId="7" fillId="27" borderId="18" xfId="0" applyNumberFormat="1" applyFont="1" applyFill="1" applyBorder="1" applyAlignment="1" applyProtection="1">
      <alignment horizontal="center" vertical="center" wrapText="1" shrinkToFit="1"/>
      <protection locked="0"/>
    </xf>
    <xf numFmtId="0" fontId="7" fillId="27" borderId="19" xfId="0" applyNumberFormat="1" applyFont="1" applyFill="1" applyBorder="1" applyAlignment="1" applyProtection="1">
      <alignment horizontal="center" vertical="center" wrapText="1" shrinkToFit="1"/>
      <protection locked="0"/>
    </xf>
    <xf numFmtId="177" fontId="7" fillId="0" borderId="16" xfId="0" applyNumberFormat="1" applyFont="1" applyFill="1" applyBorder="1" applyAlignment="1" applyProtection="1">
      <alignment horizontal="right" vertical="center" shrinkToFit="1"/>
      <protection locked="0"/>
    </xf>
    <xf numFmtId="177" fontId="7" fillId="0" borderId="0" xfId="0" applyNumberFormat="1" applyFont="1" applyFill="1" applyBorder="1" applyAlignment="1" applyProtection="1">
      <alignment horizontal="right" vertical="center" shrinkToFit="1"/>
      <protection locked="0"/>
    </xf>
    <xf numFmtId="0" fontId="96" fillId="0" borderId="21" xfId="0" applyNumberFormat="1" applyFont="1" applyFill="1" applyBorder="1" applyAlignment="1" applyProtection="1">
      <alignment horizontal="center" vertical="center" shrinkToFit="1"/>
      <protection locked="0"/>
    </xf>
    <xf numFmtId="177" fontId="96" fillId="0" borderId="0" xfId="0" applyNumberFormat="1" applyFont="1" applyFill="1" applyBorder="1" applyAlignment="1" applyProtection="1">
      <alignment horizontal="right" vertical="center" shrinkToFit="1"/>
      <protection locked="0"/>
    </xf>
    <xf numFmtId="0" fontId="96" fillId="0" borderId="0" xfId="0" applyNumberFormat="1" applyFont="1" applyFill="1" applyBorder="1" applyAlignment="1" applyProtection="1">
      <alignment horizontal="center" vertical="center" shrinkToFit="1"/>
      <protection locked="0"/>
    </xf>
    <xf numFmtId="0" fontId="97" fillId="0" borderId="37" xfId="0" applyNumberFormat="1" applyFont="1" applyFill="1" applyBorder="1" applyAlignment="1" applyProtection="1">
      <alignment horizontal="center" vertical="center" shrinkToFit="1"/>
      <protection locked="0"/>
    </xf>
    <xf numFmtId="177" fontId="97" fillId="0" borderId="20" xfId="0" applyNumberFormat="1" applyFont="1" applyFill="1" applyBorder="1" applyAlignment="1" applyProtection="1">
      <alignment horizontal="right" vertical="center" shrinkToFit="1"/>
      <protection locked="0"/>
    </xf>
    <xf numFmtId="0" fontId="97" fillId="0" borderId="20" xfId="0" applyNumberFormat="1" applyFont="1" applyFill="1" applyBorder="1" applyAlignment="1" applyProtection="1">
      <alignment horizontal="center" vertical="center" shrinkToFit="1"/>
      <protection locked="0"/>
    </xf>
    <xf numFmtId="197" fontId="7" fillId="0" borderId="0" xfId="0" applyNumberFormat="1" applyFont="1" applyFill="1" applyBorder="1" applyAlignment="1">
      <alignment horizontal="right" vertical="center" shrinkToFit="1"/>
    </xf>
    <xf numFmtId="0" fontId="7" fillId="0" borderId="32" xfId="0" applyNumberFormat="1" applyFont="1" applyFill="1" applyBorder="1" applyAlignment="1" applyProtection="1">
      <alignment horizontal="center" vertical="center" shrinkToFit="1"/>
      <protection locked="0"/>
    </xf>
    <xf numFmtId="198" fontId="7" fillId="0" borderId="0" xfId="0" applyNumberFormat="1" applyFont="1" applyFill="1" applyBorder="1" applyAlignment="1">
      <alignment vertical="center" shrinkToFit="1"/>
    </xf>
    <xf numFmtId="197" fontId="7" fillId="0" borderId="32" xfId="0" applyNumberFormat="1" applyFont="1" applyFill="1" applyBorder="1" applyAlignment="1">
      <alignment horizontal="right" vertical="center" shrinkToFit="1"/>
    </xf>
    <xf numFmtId="0" fontId="7" fillId="0" borderId="0" xfId="0" applyNumberFormat="1" applyFont="1" applyFill="1" applyBorder="1" applyAlignment="1" applyProtection="1">
      <alignment horizontal="center" vertical="center" shrinkToFit="1"/>
      <protection locked="0"/>
    </xf>
    <xf numFmtId="197" fontId="7" fillId="0" borderId="20" xfId="0" applyNumberFormat="1" applyFont="1" applyFill="1" applyBorder="1" applyAlignment="1">
      <alignment horizontal="right" vertical="center" shrinkToFit="1"/>
    </xf>
    <xf numFmtId="198" fontId="7" fillId="0" borderId="20" xfId="0" applyNumberFormat="1" applyFont="1" applyFill="1" applyBorder="1" applyAlignment="1">
      <alignment vertical="center" shrinkToFit="1"/>
    </xf>
    <xf numFmtId="0" fontId="7" fillId="28" borderId="34" xfId="0" applyFont="1" applyFill="1" applyBorder="1" applyAlignment="1" applyProtection="1">
      <alignment horizontal="right" vertical="center"/>
      <protection locked="0"/>
    </xf>
    <xf numFmtId="0" fontId="7" fillId="28" borderId="21" xfId="0" applyFont="1" applyFill="1" applyBorder="1" applyAlignment="1" applyProtection="1">
      <alignment horizontal="center" vertical="center"/>
      <protection locked="0"/>
    </xf>
    <xf numFmtId="0" fontId="7" fillId="28" borderId="21" xfId="0" applyFont="1" applyFill="1" applyBorder="1" applyAlignment="1" applyProtection="1">
      <alignment vertical="center"/>
      <protection locked="0"/>
    </xf>
    <xf numFmtId="0" fontId="7" fillId="28" borderId="17" xfId="0" applyFont="1" applyFill="1" applyBorder="1" applyAlignment="1" applyProtection="1">
      <alignment horizontal="center" vertical="center"/>
      <protection locked="0"/>
    </xf>
    <xf numFmtId="0" fontId="7" fillId="28" borderId="16" xfId="0" applyFont="1" applyFill="1" applyBorder="1" applyAlignment="1" applyProtection="1">
      <alignment horizontal="center" vertical="center"/>
      <protection locked="0"/>
    </xf>
    <xf numFmtId="0" fontId="7" fillId="28" borderId="37" xfId="0" applyFont="1" applyFill="1" applyBorder="1" applyAlignment="1" applyProtection="1">
      <alignment horizontal="center" vertical="center"/>
      <protection locked="0"/>
    </xf>
    <xf numFmtId="0" fontId="7" fillId="28" borderId="18" xfId="0" applyFont="1" applyFill="1" applyBorder="1" applyAlignment="1" applyProtection="1">
      <alignment horizontal="center" vertical="center"/>
      <protection locked="0"/>
    </xf>
    <xf numFmtId="0" fontId="7" fillId="28" borderId="18" xfId="0" applyFont="1" applyFill="1" applyBorder="1" applyAlignment="1" applyProtection="1">
      <alignment horizontal="center" vertical="center" wrapText="1"/>
      <protection locked="0"/>
    </xf>
    <xf numFmtId="0" fontId="7" fillId="28" borderId="19" xfId="0" applyFont="1" applyFill="1" applyBorder="1" applyAlignment="1" applyProtection="1">
      <alignment horizontal="center" vertical="center" wrapText="1"/>
      <protection locked="0"/>
    </xf>
    <xf numFmtId="0" fontId="7" fillId="0" borderId="21" xfId="0" applyFont="1" applyFill="1" applyBorder="1" applyAlignment="1" applyProtection="1">
      <alignment horizontal="center" vertical="center" shrinkToFit="1"/>
    </xf>
    <xf numFmtId="41" fontId="7" fillId="0" borderId="0" xfId="214" applyFont="1" applyFill="1" applyBorder="1" applyAlignment="1" applyProtection="1">
      <alignment vertical="center" shrinkToFit="1"/>
    </xf>
    <xf numFmtId="0" fontId="88" fillId="0" borderId="37" xfId="0" applyFont="1" applyFill="1" applyBorder="1" applyAlignment="1" applyProtection="1">
      <alignment horizontal="center" vertical="center" shrinkToFit="1"/>
    </xf>
    <xf numFmtId="41" fontId="88" fillId="0" borderId="20" xfId="214" applyFont="1" applyFill="1" applyBorder="1" applyAlignment="1" applyProtection="1">
      <alignment vertical="center" shrinkToFit="1"/>
    </xf>
    <xf numFmtId="41" fontId="7" fillId="0" borderId="0" xfId="213" applyFont="1" applyFill="1" applyBorder="1" applyAlignment="1">
      <alignment vertical="center"/>
    </xf>
    <xf numFmtId="41" fontId="93" fillId="0" borderId="0" xfId="213" applyFont="1" applyFill="1" applyBorder="1" applyAlignment="1">
      <alignment vertical="center" wrapText="1"/>
    </xf>
    <xf numFmtId="0" fontId="7" fillId="0" borderId="37" xfId="0" applyFont="1" applyFill="1" applyBorder="1" applyAlignment="1" applyProtection="1">
      <alignment horizontal="center" vertical="center" shrinkToFit="1"/>
    </xf>
    <xf numFmtId="41" fontId="93" fillId="0" borderId="20" xfId="213" applyFont="1" applyFill="1" applyBorder="1" applyAlignment="1">
      <alignment vertical="center" wrapText="1"/>
    </xf>
    <xf numFmtId="41" fontId="7" fillId="0" borderId="20" xfId="213" applyFont="1" applyFill="1" applyBorder="1" applyAlignment="1">
      <alignment vertical="center"/>
    </xf>
    <xf numFmtId="0" fontId="7" fillId="0" borderId="31" xfId="0" applyFont="1" applyBorder="1" applyAlignment="1">
      <alignment horizontal="center" vertical="center" wrapText="1"/>
    </xf>
    <xf numFmtId="0" fontId="98" fillId="0" borderId="0" xfId="0" applyFont="1" applyAlignment="1">
      <alignment vertical="top"/>
    </xf>
    <xf numFmtId="0" fontId="77" fillId="0" borderId="0" xfId="0" applyFont="1" applyAlignment="1"/>
    <xf numFmtId="0" fontId="99" fillId="0" borderId="0" xfId="0" applyFont="1" applyAlignment="1"/>
    <xf numFmtId="0" fontId="94" fillId="0" borderId="0" xfId="0" applyFont="1" applyAlignment="1">
      <alignment horizontal="center"/>
    </xf>
    <xf numFmtId="0" fontId="95" fillId="0" borderId="0" xfId="0" applyFont="1" applyAlignment="1">
      <alignment horizontal="center"/>
    </xf>
    <xf numFmtId="0" fontId="100" fillId="0" borderId="0" xfId="0" applyFont="1" applyFill="1" applyAlignment="1">
      <alignment vertical="center"/>
    </xf>
    <xf numFmtId="199" fontId="75" fillId="0" borderId="0" xfId="408" applyNumberFormat="1" applyFont="1" applyFill="1" applyBorder="1" applyAlignment="1" applyProtection="1">
      <alignment horizontal="right"/>
      <protection locked="0"/>
    </xf>
    <xf numFmtId="0" fontId="94" fillId="0" borderId="0" xfId="0" applyFont="1" applyBorder="1" applyAlignment="1"/>
    <xf numFmtId="0" fontId="95" fillId="0" borderId="0" xfId="0" applyFont="1" applyAlignment="1"/>
    <xf numFmtId="0" fontId="94" fillId="27" borderId="0" xfId="0" applyFont="1" applyFill="1">
      <alignment vertical="center"/>
    </xf>
    <xf numFmtId="41" fontId="96" fillId="0" borderId="0" xfId="0" applyNumberFormat="1" applyFont="1" applyFill="1" applyBorder="1" applyAlignment="1" applyProtection="1">
      <alignment vertical="center" shrinkToFit="1"/>
      <protection locked="0"/>
    </xf>
    <xf numFmtId="196" fontId="7" fillId="0" borderId="21" xfId="213" applyNumberFormat="1" applyFont="1" applyFill="1" applyBorder="1" applyAlignment="1">
      <alignment horizontal="center" vertical="center" wrapText="1"/>
    </xf>
    <xf numFmtId="41" fontId="7" fillId="0" borderId="0" xfId="213" applyNumberFormat="1" applyFont="1" applyFill="1" applyBorder="1" applyAlignment="1">
      <alignment vertical="center"/>
    </xf>
    <xf numFmtId="0" fontId="7" fillId="0" borderId="21" xfId="0" applyFont="1" applyBorder="1" applyAlignment="1">
      <alignment horizontal="center" vertical="center"/>
    </xf>
    <xf numFmtId="41" fontId="7" fillId="0" borderId="0" xfId="405" applyNumberFormat="1" applyFont="1" applyFill="1" applyBorder="1" applyAlignment="1">
      <alignment vertical="center"/>
    </xf>
    <xf numFmtId="0" fontId="88" fillId="0" borderId="37" xfId="0" applyFont="1" applyBorder="1" applyAlignment="1">
      <alignment horizontal="center" vertical="center"/>
    </xf>
    <xf numFmtId="41" fontId="88" fillId="0" borderId="20" xfId="405" applyNumberFormat="1" applyFont="1" applyFill="1" applyBorder="1" applyAlignment="1">
      <alignment vertical="center"/>
    </xf>
    <xf numFmtId="0" fontId="7" fillId="0" borderId="17"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93" fillId="0" borderId="29" xfId="0" applyNumberFormat="1" applyFont="1" applyFill="1" applyBorder="1" applyAlignment="1">
      <alignment horizontal="center" vertical="center" wrapText="1"/>
    </xf>
    <xf numFmtId="0" fontId="93" fillId="0" borderId="18" xfId="0" applyNumberFormat="1" applyFont="1" applyFill="1" applyBorder="1" applyAlignment="1">
      <alignment horizontal="center" vertical="center" wrapText="1"/>
    </xf>
    <xf numFmtId="0" fontId="93" fillId="0" borderId="17" xfId="0" applyNumberFormat="1" applyFont="1" applyFill="1" applyBorder="1" applyAlignment="1">
      <alignment horizontal="center" vertical="center" wrapText="1"/>
    </xf>
    <xf numFmtId="0" fontId="88" fillId="0" borderId="34" xfId="0" applyFont="1" applyFill="1" applyBorder="1" applyAlignment="1">
      <alignment horizontal="center" vertical="center"/>
    </xf>
    <xf numFmtId="41" fontId="94" fillId="0" borderId="0" xfId="213" applyFont="1" applyFill="1" applyAlignment="1">
      <alignment vertical="center"/>
    </xf>
    <xf numFmtId="41" fontId="94" fillId="0" borderId="0" xfId="0" applyNumberFormat="1" applyFont="1" applyFill="1">
      <alignment vertical="center"/>
    </xf>
    <xf numFmtId="0" fontId="7" fillId="0" borderId="30" xfId="301" applyNumberFormat="1" applyFont="1" applyFill="1" applyBorder="1" applyAlignment="1">
      <alignment horizontal="center" vertical="center" wrapText="1"/>
    </xf>
    <xf numFmtId="196" fontId="7" fillId="0" borderId="21" xfId="301" applyNumberFormat="1" applyFont="1" applyFill="1" applyBorder="1" applyAlignment="1">
      <alignment horizontal="center" vertical="center"/>
    </xf>
    <xf numFmtId="41" fontId="7" fillId="0" borderId="17" xfId="213" applyFont="1" applyFill="1" applyBorder="1" applyAlignment="1">
      <alignment vertical="center"/>
    </xf>
    <xf numFmtId="41" fontId="7" fillId="0" borderId="21" xfId="213" applyFont="1" applyFill="1" applyBorder="1" applyAlignment="1">
      <alignment vertical="center"/>
    </xf>
    <xf numFmtId="41" fontId="7" fillId="0" borderId="16" xfId="213" applyFont="1" applyFill="1" applyBorder="1" applyAlignment="1">
      <alignment vertical="center"/>
    </xf>
    <xf numFmtId="196" fontId="7" fillId="0" borderId="21" xfId="213" applyNumberFormat="1" applyFont="1" applyFill="1" applyBorder="1" applyAlignment="1">
      <alignment horizontal="center" vertical="center"/>
    </xf>
    <xf numFmtId="196" fontId="7" fillId="0" borderId="21" xfId="405" applyNumberFormat="1" applyFont="1" applyFill="1" applyBorder="1" applyAlignment="1">
      <alignment horizontal="center" vertical="center"/>
    </xf>
    <xf numFmtId="41" fontId="7" fillId="0" borderId="17" xfId="405" applyFont="1" applyFill="1" applyBorder="1" applyAlignment="1">
      <alignment vertical="center"/>
    </xf>
    <xf numFmtId="41" fontId="7" fillId="0" borderId="17" xfId="405" applyFont="1" applyBorder="1">
      <alignment vertical="center"/>
    </xf>
    <xf numFmtId="41" fontId="7" fillId="0" borderId="21" xfId="405" applyFont="1" applyBorder="1">
      <alignment vertical="center"/>
    </xf>
    <xf numFmtId="41" fontId="7" fillId="0" borderId="0" xfId="405" applyFont="1" applyBorder="1">
      <alignment vertical="center"/>
    </xf>
    <xf numFmtId="41" fontId="7" fillId="0" borderId="16" xfId="405" applyFont="1" applyFill="1" applyBorder="1" applyAlignment="1">
      <alignment vertical="center"/>
    </xf>
    <xf numFmtId="196" fontId="88" fillId="0" borderId="37" xfId="405" applyNumberFormat="1" applyFont="1" applyFill="1" applyBorder="1" applyAlignment="1">
      <alignment horizontal="center" vertical="center"/>
    </xf>
    <xf numFmtId="41" fontId="88" fillId="0" borderId="18" xfId="405" applyFont="1" applyFill="1" applyBorder="1" applyAlignment="1">
      <alignment vertical="center"/>
    </xf>
    <xf numFmtId="41" fontId="88" fillId="0" borderId="18" xfId="405" applyFont="1" applyBorder="1">
      <alignment vertical="center"/>
    </xf>
    <xf numFmtId="41" fontId="88" fillId="0" borderId="37" xfId="405" applyFont="1" applyBorder="1">
      <alignment vertical="center"/>
    </xf>
    <xf numFmtId="41" fontId="88" fillId="0" borderId="0" xfId="405" applyFont="1">
      <alignment vertical="center"/>
    </xf>
    <xf numFmtId="0" fontId="7" fillId="0" borderId="0" xfId="0" applyFont="1" applyFill="1">
      <alignment vertical="center"/>
    </xf>
    <xf numFmtId="0" fontId="88" fillId="0" borderId="0" xfId="0" applyFont="1" applyFill="1" applyAlignment="1">
      <alignment vertical="center"/>
    </xf>
    <xf numFmtId="0" fontId="5" fillId="0" borderId="0" xfId="0" applyFont="1" applyFill="1" applyBorder="1" applyAlignment="1">
      <alignment vertical="center" wrapText="1"/>
    </xf>
    <xf numFmtId="0" fontId="5" fillId="0" borderId="0" xfId="0" applyFont="1" applyFill="1" applyBorder="1" applyAlignment="1">
      <alignment wrapText="1"/>
    </xf>
    <xf numFmtId="200" fontId="7" fillId="0" borderId="0" xfId="0" applyNumberFormat="1" applyFont="1" applyFill="1" applyBorder="1" applyAlignment="1">
      <alignment vertical="center"/>
    </xf>
    <xf numFmtId="41" fontId="88" fillId="0" borderId="19" xfId="213" applyFont="1" applyFill="1" applyBorder="1" applyAlignment="1">
      <alignment vertical="center"/>
    </xf>
    <xf numFmtId="3" fontId="94" fillId="0" borderId="0" xfId="0" applyNumberFormat="1" applyFont="1" applyFill="1">
      <alignment vertical="center"/>
    </xf>
    <xf numFmtId="202" fontId="88" fillId="0" borderId="0" xfId="0" applyNumberFormat="1" applyFont="1" applyFill="1" applyBorder="1" applyAlignment="1">
      <alignment vertical="center"/>
    </xf>
    <xf numFmtId="202" fontId="92" fillId="0" borderId="50" xfId="0" applyNumberFormat="1" applyFont="1" applyFill="1" applyBorder="1" applyAlignment="1">
      <alignment horizontal="right" vertical="center"/>
    </xf>
    <xf numFmtId="43" fontId="92" fillId="0" borderId="20" xfId="405" applyNumberFormat="1" applyFont="1" applyFill="1" applyBorder="1" applyAlignment="1">
      <alignment horizontal="center" vertical="center"/>
    </xf>
    <xf numFmtId="3" fontId="97" fillId="0" borderId="20" xfId="213" applyNumberFormat="1" applyFont="1" applyFill="1" applyBorder="1" applyAlignment="1">
      <alignment vertical="center"/>
    </xf>
    <xf numFmtId="41" fontId="5" fillId="0" borderId="0" xfId="0" applyNumberFormat="1" applyFont="1" applyAlignment="1" applyProtection="1">
      <alignment vertical="center"/>
      <protection locked="0"/>
    </xf>
    <xf numFmtId="203" fontId="93" fillId="0" borderId="32" xfId="409" applyNumberFormat="1" applyFont="1" applyBorder="1" applyAlignment="1">
      <alignment horizontal="center" vertical="center" wrapText="1"/>
    </xf>
    <xf numFmtId="200" fontId="5" fillId="0" borderId="0" xfId="0" applyNumberFormat="1" applyFont="1" applyAlignment="1" applyProtection="1">
      <alignment vertical="center"/>
      <protection locked="0"/>
    </xf>
    <xf numFmtId="0" fontId="5" fillId="29" borderId="61" xfId="410" applyFont="1" applyAlignment="1">
      <alignment vertical="center"/>
    </xf>
    <xf numFmtId="0" fontId="5" fillId="29" borderId="61" xfId="410" applyFont="1" applyAlignment="1">
      <alignment horizontal="left" vertical="center" wrapText="1"/>
    </xf>
    <xf numFmtId="0" fontId="5" fillId="29" borderId="61" xfId="410" applyFont="1">
      <alignment vertical="center"/>
    </xf>
    <xf numFmtId="0" fontId="5" fillId="29" borderId="61" xfId="410" applyFont="1" applyAlignment="1">
      <alignment horizontal="right" vertical="center"/>
    </xf>
    <xf numFmtId="0" fontId="5" fillId="29" borderId="61" xfId="410" applyNumberFormat="1" applyFont="1" applyAlignment="1" applyProtection="1">
      <alignment vertical="center"/>
      <protection locked="0"/>
    </xf>
    <xf numFmtId="41" fontId="5" fillId="29" borderId="61" xfId="410" applyNumberFormat="1" applyFont="1" applyAlignment="1" applyProtection="1">
      <alignment vertical="center"/>
      <protection locked="0"/>
    </xf>
    <xf numFmtId="0" fontId="5" fillId="29" borderId="61" xfId="410" applyNumberFormat="1" applyFont="1" applyAlignment="1" applyProtection="1">
      <alignment horizontal="right" vertical="center"/>
      <protection locked="0"/>
    </xf>
    <xf numFmtId="0" fontId="92" fillId="0" borderId="29" xfId="0" applyFont="1" applyBorder="1" applyAlignment="1">
      <alignment horizontal="center" vertical="center"/>
    </xf>
    <xf numFmtId="0" fontId="92" fillId="0" borderId="18" xfId="0" applyFont="1" applyBorder="1" applyAlignment="1">
      <alignment horizontal="center" vertical="center"/>
    </xf>
    <xf numFmtId="0" fontId="92" fillId="0" borderId="29" xfId="0" applyFont="1" applyBorder="1" applyAlignment="1">
      <alignment horizontal="center" vertical="center" wrapText="1"/>
    </xf>
    <xf numFmtId="0" fontId="92" fillId="0" borderId="18" xfId="0" applyFont="1" applyBorder="1" applyAlignment="1">
      <alignment horizontal="center" vertical="center" wrapText="1"/>
    </xf>
    <xf numFmtId="0" fontId="5" fillId="0" borderId="20" xfId="0" applyFont="1" applyBorder="1" applyAlignment="1">
      <alignment vertical="center" wrapText="1"/>
    </xf>
    <xf numFmtId="0" fontId="5" fillId="0" borderId="20" xfId="0" applyFont="1" applyBorder="1" applyAlignment="1">
      <alignment horizontal="right" vertical="center"/>
    </xf>
    <xf numFmtId="200" fontId="88" fillId="0" borderId="20" xfId="0" applyNumberFormat="1" applyFont="1" applyBorder="1">
      <alignment vertical="center"/>
    </xf>
    <xf numFmtId="41" fontId="88" fillId="0" borderId="0" xfId="213" applyFont="1" applyFill="1" applyBorder="1" applyAlignment="1">
      <alignment vertical="center"/>
    </xf>
    <xf numFmtId="0" fontId="83" fillId="29" borderId="61" xfId="410" applyFont="1">
      <alignment vertical="center"/>
    </xf>
    <xf numFmtId="41" fontId="93" fillId="0" borderId="0" xfId="213" applyFont="1" applyFill="1" applyBorder="1" applyAlignment="1" applyProtection="1">
      <alignment horizontal="right" vertical="center"/>
    </xf>
    <xf numFmtId="41" fontId="93" fillId="0" borderId="20" xfId="213" applyFont="1" applyFill="1" applyBorder="1" applyAlignment="1" applyProtection="1">
      <alignment horizontal="right" vertical="center"/>
    </xf>
    <xf numFmtId="41" fontId="93" fillId="0" borderId="32" xfId="213" applyFont="1" applyFill="1" applyBorder="1" applyAlignment="1" applyProtection="1">
      <alignment horizontal="right" vertical="center"/>
    </xf>
    <xf numFmtId="41" fontId="5" fillId="0" borderId="0" xfId="0" applyNumberFormat="1" applyFont="1" applyFill="1" applyBorder="1" applyAlignment="1">
      <alignment vertical="center"/>
    </xf>
    <xf numFmtId="203" fontId="93" fillId="0" borderId="0" xfId="409" applyNumberFormat="1" applyFont="1" applyBorder="1" applyAlignment="1">
      <alignment horizontal="center" vertical="center" wrapText="1"/>
    </xf>
    <xf numFmtId="203" fontId="93" fillId="0" borderId="20" xfId="409" applyNumberFormat="1" applyFont="1" applyBorder="1" applyAlignment="1">
      <alignment horizontal="center" vertical="center" wrapText="1"/>
    </xf>
    <xf numFmtId="0" fontId="103" fillId="0" borderId="0" xfId="0" applyFont="1">
      <alignment vertical="center"/>
    </xf>
    <xf numFmtId="41" fontId="7" fillId="0" borderId="20" xfId="0" applyNumberFormat="1" applyFont="1" applyBorder="1" applyAlignment="1" applyProtection="1">
      <alignment horizontal="center" vertical="center"/>
      <protection locked="0"/>
    </xf>
    <xf numFmtId="41" fontId="7" fillId="0" borderId="19" xfId="213" applyFont="1" applyFill="1" applyBorder="1" applyAlignment="1" applyProtection="1">
      <alignment horizontal="right" vertical="center" shrinkToFit="1"/>
      <protection locked="0"/>
    </xf>
    <xf numFmtId="197" fontId="7" fillId="0" borderId="19" xfId="0" applyNumberFormat="1" applyFont="1" applyFill="1" applyBorder="1" applyAlignment="1">
      <alignment horizontal="right" vertical="center" shrinkToFit="1"/>
    </xf>
    <xf numFmtId="197" fontId="94" fillId="0" borderId="0" xfId="0" applyNumberFormat="1" applyFont="1" applyFill="1">
      <alignment vertical="center"/>
    </xf>
    <xf numFmtId="0" fontId="78" fillId="0" borderId="0" xfId="0" applyFont="1" applyFill="1" applyAlignment="1">
      <alignment horizontal="left" vertical="top"/>
    </xf>
    <xf numFmtId="0" fontId="79" fillId="0" borderId="0" xfId="0" applyFont="1" applyFill="1" applyAlignment="1">
      <alignment horizontal="left" vertical="top"/>
    </xf>
    <xf numFmtId="0" fontId="7" fillId="0" borderId="36" xfId="0" applyNumberFormat="1" applyFont="1" applyFill="1" applyBorder="1" applyAlignment="1">
      <alignment horizontal="center" vertical="center" wrapText="1"/>
    </xf>
    <xf numFmtId="0" fontId="7" fillId="0" borderId="36" xfId="0" applyNumberFormat="1" applyFont="1" applyFill="1" applyBorder="1" applyAlignment="1">
      <alignment horizontal="center" vertical="center"/>
    </xf>
    <xf numFmtId="0" fontId="7" fillId="0" borderId="26" xfId="0" applyFont="1" applyFill="1" applyBorder="1" applyAlignment="1">
      <alignment horizontal="center" vertical="center" wrapText="1"/>
    </xf>
    <xf numFmtId="0" fontId="7" fillId="0" borderId="26" xfId="0" applyFont="1" applyFill="1" applyBorder="1" applyAlignment="1">
      <alignment horizontal="center" vertical="center"/>
    </xf>
    <xf numFmtId="0" fontId="7" fillId="0" borderId="27" xfId="0" applyFont="1" applyFill="1" applyBorder="1" applyAlignment="1">
      <alignment horizontal="center" vertical="center" wrapText="1"/>
    </xf>
    <xf numFmtId="0" fontId="7" fillId="0" borderId="30"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24" xfId="0" applyFont="1" applyFill="1" applyBorder="1" applyAlignment="1">
      <alignment horizontal="center" vertical="center"/>
    </xf>
    <xf numFmtId="0" fontId="7" fillId="0" borderId="28" xfId="0" applyFont="1" applyFill="1" applyBorder="1" applyAlignment="1">
      <alignment horizontal="center" vertical="center"/>
    </xf>
    <xf numFmtId="0" fontId="7" fillId="0" borderId="31" xfId="0" applyFont="1" applyFill="1" applyBorder="1" applyAlignment="1">
      <alignment horizontal="center" vertical="center" wrapText="1"/>
    </xf>
    <xf numFmtId="0" fontId="7" fillId="0" borderId="23" xfId="0" applyFont="1" applyFill="1" applyBorder="1" applyAlignment="1">
      <alignment horizontal="center" vertical="center"/>
    </xf>
    <xf numFmtId="0" fontId="7" fillId="0" borderId="30" xfId="0" applyFont="1" applyFill="1" applyBorder="1" applyAlignment="1">
      <alignment horizontal="center" vertical="center"/>
    </xf>
    <xf numFmtId="0" fontId="79" fillId="0" borderId="0" xfId="0" applyFont="1" applyFill="1" applyBorder="1" applyAlignment="1">
      <alignment horizontal="left" vertical="top"/>
    </xf>
    <xf numFmtId="0" fontId="5" fillId="0" borderId="20" xfId="0" applyFont="1" applyFill="1" applyBorder="1" applyAlignment="1">
      <alignment horizontal="right" vertical="center"/>
    </xf>
    <xf numFmtId="0" fontId="5" fillId="29" borderId="61" xfId="410" applyNumberFormat="1" applyFont="1" applyAlignment="1" applyProtection="1">
      <alignment horizontal="left" vertical="center"/>
      <protection locked="0"/>
    </xf>
    <xf numFmtId="0" fontId="79" fillId="0" borderId="0" xfId="0" applyFont="1" applyFill="1" applyBorder="1" applyAlignment="1">
      <alignment vertical="top"/>
    </xf>
    <xf numFmtId="0" fontId="7" fillId="0" borderId="31" xfId="293" applyNumberFormat="1" applyFont="1" applyFill="1" applyBorder="1" applyAlignment="1">
      <alignment horizontal="center" vertical="center"/>
    </xf>
    <xf numFmtId="0" fontId="7" fillId="0" borderId="36" xfId="293" applyNumberFormat="1" applyFont="1" applyFill="1" applyBorder="1" applyAlignment="1">
      <alignment horizontal="center" vertical="center"/>
    </xf>
    <xf numFmtId="0" fontId="5" fillId="0" borderId="0" xfId="0" applyNumberFormat="1" applyFont="1" applyFill="1" applyBorder="1" applyAlignment="1">
      <alignment horizontal="left" vertical="center"/>
    </xf>
    <xf numFmtId="0" fontId="7" fillId="0" borderId="33" xfId="293" applyNumberFormat="1" applyFont="1" applyFill="1" applyBorder="1" applyAlignment="1">
      <alignment horizontal="center" vertical="center"/>
    </xf>
    <xf numFmtId="0" fontId="88" fillId="0" borderId="31" xfId="293" applyNumberFormat="1" applyFont="1" applyFill="1" applyBorder="1" applyAlignment="1">
      <alignment horizontal="center" vertical="center"/>
    </xf>
    <xf numFmtId="0" fontId="88" fillId="0" borderId="33" xfId="293" applyNumberFormat="1" applyFont="1" applyFill="1" applyBorder="1" applyAlignment="1">
      <alignment horizontal="center" vertical="center"/>
    </xf>
    <xf numFmtId="0" fontId="7" fillId="0" borderId="0" xfId="0" applyFont="1" applyBorder="1" applyAlignment="1" applyProtection="1">
      <alignment horizontal="left" vertical="center" wrapText="1"/>
      <protection locked="0"/>
    </xf>
    <xf numFmtId="0" fontId="7" fillId="0" borderId="0" xfId="0" applyFont="1" applyBorder="1" applyAlignment="1" applyProtection="1">
      <alignment horizontal="left" vertical="center"/>
      <protection locked="0"/>
    </xf>
    <xf numFmtId="41" fontId="7" fillId="0" borderId="0" xfId="213" applyFont="1" applyAlignment="1" applyProtection="1">
      <alignment horizontal="right" vertical="center"/>
      <protection locked="0"/>
    </xf>
    <xf numFmtId="0" fontId="5" fillId="0" borderId="32" xfId="0" applyNumberFormat="1" applyFont="1" applyFill="1" applyBorder="1" applyAlignment="1">
      <alignment vertical="center" wrapText="1"/>
    </xf>
    <xf numFmtId="0" fontId="5" fillId="0" borderId="20" xfId="0" applyFont="1" applyFill="1" applyBorder="1" applyAlignment="1">
      <alignment horizontal="left" vertical="center"/>
    </xf>
    <xf numFmtId="0" fontId="7" fillId="0" borderId="36"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7" fillId="0" borderId="31" xfId="0" applyFont="1" applyFill="1" applyBorder="1" applyAlignment="1">
      <alignment horizontal="center" vertical="center"/>
    </xf>
    <xf numFmtId="0" fontId="84" fillId="0" borderId="0" xfId="406" applyFont="1" applyAlignment="1">
      <alignment horizontal="right" vertical="center"/>
    </xf>
    <xf numFmtId="0" fontId="5" fillId="0" borderId="0" xfId="0" applyFont="1" applyFill="1" applyBorder="1" applyAlignment="1">
      <alignment horizontal="left" vertical="center"/>
    </xf>
    <xf numFmtId="41" fontId="7" fillId="0" borderId="34" xfId="0" applyNumberFormat="1" applyFont="1" applyBorder="1" applyAlignment="1">
      <alignment horizontal="center" vertical="center" wrapText="1"/>
    </xf>
    <xf numFmtId="41" fontId="7" fillId="0" borderId="21" xfId="0" applyNumberFormat="1" applyFont="1" applyBorder="1" applyAlignment="1">
      <alignment horizontal="center" vertical="center" wrapText="1"/>
    </xf>
    <xf numFmtId="41" fontId="7" fillId="0" borderId="35" xfId="0" applyNumberFormat="1" applyFont="1" applyFill="1" applyBorder="1" applyAlignment="1">
      <alignment horizontal="center" vertical="center"/>
    </xf>
    <xf numFmtId="41" fontId="7" fillId="0" borderId="32" xfId="0" applyNumberFormat="1" applyFont="1" applyFill="1" applyBorder="1" applyAlignment="1">
      <alignment horizontal="center" vertical="center"/>
    </xf>
    <xf numFmtId="41" fontId="7" fillId="0" borderId="19" xfId="0" applyNumberFormat="1" applyFont="1" applyFill="1" applyBorder="1" applyAlignment="1">
      <alignment horizontal="center" vertical="center"/>
    </xf>
    <xf numFmtId="41" fontId="7" fillId="0" borderId="20" xfId="0" applyNumberFormat="1" applyFont="1" applyFill="1" applyBorder="1" applyAlignment="1">
      <alignment horizontal="center" vertical="center"/>
    </xf>
    <xf numFmtId="0" fontId="5" fillId="0" borderId="32" xfId="0" applyFont="1" applyFill="1" applyBorder="1" applyAlignment="1">
      <alignment horizontal="left" vertical="center" wrapText="1"/>
    </xf>
    <xf numFmtId="41" fontId="7" fillId="0" borderId="35" xfId="0" applyNumberFormat="1" applyFont="1" applyFill="1" applyBorder="1" applyAlignment="1">
      <alignment horizontal="center" vertical="center" wrapText="1"/>
    </xf>
    <xf numFmtId="41" fontId="7" fillId="0" borderId="34" xfId="0" applyNumberFormat="1" applyFont="1" applyFill="1" applyBorder="1" applyAlignment="1">
      <alignment horizontal="center" vertical="center"/>
    </xf>
    <xf numFmtId="41" fontId="7" fillId="0" borderId="16" xfId="0" applyNumberFormat="1" applyFont="1" applyFill="1" applyBorder="1" applyAlignment="1">
      <alignment horizontal="center" vertical="center"/>
    </xf>
    <xf numFmtId="41" fontId="7" fillId="0" borderId="0" xfId="0" applyNumberFormat="1" applyFont="1" applyFill="1" applyBorder="1" applyAlignment="1">
      <alignment horizontal="center" vertical="center"/>
    </xf>
    <xf numFmtId="41" fontId="7" fillId="0" borderId="21" xfId="0" applyNumberFormat="1" applyFont="1" applyFill="1" applyBorder="1" applyAlignment="1">
      <alignment horizontal="center" vertical="center"/>
    </xf>
    <xf numFmtId="41" fontId="7" fillId="0" borderId="37" xfId="0" applyNumberFormat="1" applyFont="1" applyFill="1" applyBorder="1" applyAlignment="1">
      <alignment horizontal="center" vertical="center"/>
    </xf>
    <xf numFmtId="41" fontId="7" fillId="0" borderId="31" xfId="0" applyNumberFormat="1" applyFont="1" applyFill="1" applyBorder="1" applyAlignment="1">
      <alignment horizontal="center" vertical="center"/>
    </xf>
    <xf numFmtId="41" fontId="7" fillId="0" borderId="33" xfId="0" applyNumberFormat="1" applyFont="1" applyFill="1" applyBorder="1" applyAlignment="1">
      <alignment horizontal="center" vertical="center"/>
    </xf>
    <xf numFmtId="41" fontId="7" fillId="0" borderId="36" xfId="0" applyNumberFormat="1" applyFont="1" applyFill="1" applyBorder="1" applyAlignment="1">
      <alignment horizontal="center" vertical="center"/>
    </xf>
    <xf numFmtId="177" fontId="5" fillId="0" borderId="32" xfId="0" applyNumberFormat="1" applyFont="1" applyFill="1" applyBorder="1" applyAlignment="1" applyProtection="1">
      <alignment horizontal="right" vertical="center"/>
      <protection locked="0"/>
    </xf>
    <xf numFmtId="0" fontId="5" fillId="28" borderId="0" xfId="0" applyFont="1" applyFill="1" applyBorder="1" applyAlignment="1" applyProtection="1">
      <alignment horizontal="left" vertical="center"/>
      <protection locked="0"/>
    </xf>
    <xf numFmtId="0" fontId="7" fillId="28" borderId="29" xfId="0" applyFont="1" applyFill="1" applyBorder="1" applyAlignment="1" applyProtection="1">
      <alignment horizontal="center" vertical="center"/>
      <protection locked="0"/>
    </xf>
    <xf numFmtId="0" fontId="7" fillId="28" borderId="35" xfId="0" applyFont="1" applyFill="1" applyBorder="1" applyAlignment="1" applyProtection="1">
      <alignment horizontal="center" vertical="center"/>
      <protection locked="0"/>
    </xf>
    <xf numFmtId="0" fontId="7" fillId="28" borderId="32" xfId="0" applyFont="1" applyFill="1" applyBorder="1" applyAlignment="1" applyProtection="1">
      <alignment horizontal="center" vertical="center"/>
      <protection locked="0"/>
    </xf>
    <xf numFmtId="0" fontId="7" fillId="28" borderId="34" xfId="0" applyFont="1" applyFill="1" applyBorder="1" applyAlignment="1" applyProtection="1">
      <alignment horizontal="center" vertical="center"/>
      <protection locked="0"/>
    </xf>
    <xf numFmtId="0" fontId="7" fillId="27" borderId="35" xfId="0" applyFont="1" applyFill="1" applyBorder="1" applyAlignment="1" applyProtection="1">
      <alignment horizontal="center" vertical="center"/>
      <protection locked="0"/>
    </xf>
    <xf numFmtId="0" fontId="7" fillId="27" borderId="32" xfId="0" applyFont="1" applyFill="1" applyBorder="1" applyAlignment="1" applyProtection="1">
      <alignment horizontal="center" vertical="center"/>
      <protection locked="0"/>
    </xf>
    <xf numFmtId="0" fontId="7" fillId="28" borderId="16" xfId="0" applyFont="1" applyFill="1" applyBorder="1" applyAlignment="1" applyProtection="1">
      <alignment horizontal="center" vertical="center"/>
      <protection locked="0"/>
    </xf>
    <xf numFmtId="0" fontId="7" fillId="28" borderId="20" xfId="0" applyFont="1" applyFill="1" applyBorder="1" applyAlignment="1" applyProtection="1">
      <alignment horizontal="center" vertical="center"/>
      <protection locked="0"/>
    </xf>
    <xf numFmtId="0" fontId="7" fillId="28" borderId="37" xfId="0" applyFont="1" applyFill="1" applyBorder="1" applyAlignment="1" applyProtection="1">
      <alignment horizontal="center" vertical="center"/>
      <protection locked="0"/>
    </xf>
    <xf numFmtId="0" fontId="7" fillId="28" borderId="19" xfId="0" applyFont="1" applyFill="1" applyBorder="1" applyAlignment="1" applyProtection="1">
      <alignment horizontal="center" vertical="center"/>
      <protection locked="0"/>
    </xf>
    <xf numFmtId="0" fontId="7" fillId="0" borderId="19"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7" fillId="27" borderId="19" xfId="0" applyFont="1" applyFill="1" applyBorder="1" applyAlignment="1" applyProtection="1">
      <alignment horizontal="center" vertical="center"/>
      <protection locked="0"/>
    </xf>
    <xf numFmtId="0" fontId="7" fillId="27" borderId="20" xfId="0" applyFont="1" applyFill="1" applyBorder="1" applyAlignment="1" applyProtection="1">
      <alignment horizontal="center" vertical="center"/>
      <protection locked="0"/>
    </xf>
    <xf numFmtId="0" fontId="5" fillId="0" borderId="0" xfId="0" applyFont="1" applyFill="1" applyBorder="1" applyAlignment="1">
      <alignment horizontal="left" vertical="center" wrapText="1"/>
    </xf>
    <xf numFmtId="0" fontId="79" fillId="0" borderId="0" xfId="335" applyFont="1" applyBorder="1" applyAlignment="1">
      <alignment horizontal="left" vertical="top"/>
    </xf>
    <xf numFmtId="0" fontId="7" fillId="0" borderId="35" xfId="0" applyFont="1" applyFill="1" applyBorder="1" applyAlignment="1">
      <alignment horizontal="center" vertical="center" wrapText="1"/>
    </xf>
    <xf numFmtId="0" fontId="7" fillId="0" borderId="33" xfId="0" applyFont="1" applyFill="1" applyBorder="1" applyAlignment="1">
      <alignment horizontal="center" vertical="center" wrapText="1"/>
    </xf>
    <xf numFmtId="0" fontId="7" fillId="0" borderId="36" xfId="0" applyFont="1" applyFill="1" applyBorder="1" applyAlignment="1">
      <alignment horizontal="center" vertical="center"/>
    </xf>
    <xf numFmtId="0" fontId="7" fillId="0" borderId="33" xfId="0" applyFont="1" applyFill="1" applyBorder="1" applyAlignment="1">
      <alignment horizontal="center" vertical="center"/>
    </xf>
    <xf numFmtId="0" fontId="7" fillId="0" borderId="32" xfId="0" applyFont="1" applyFill="1" applyBorder="1" applyAlignment="1">
      <alignment horizontal="center" vertical="center" wrapText="1"/>
    </xf>
    <xf numFmtId="195" fontId="92" fillId="0" borderId="35" xfId="0" applyNumberFormat="1" applyFont="1" applyBorder="1" applyAlignment="1">
      <alignment horizontal="center" vertical="center" wrapText="1"/>
    </xf>
    <xf numFmtId="195" fontId="92" fillId="0" borderId="34" xfId="0" applyNumberFormat="1" applyFont="1" applyBorder="1" applyAlignment="1">
      <alignment horizontal="center" vertical="center" wrapText="1"/>
    </xf>
    <xf numFmtId="195" fontId="92" fillId="0" borderId="32" xfId="0" applyNumberFormat="1" applyFont="1" applyBorder="1" applyAlignment="1">
      <alignment horizontal="center" vertical="center" wrapText="1"/>
    </xf>
    <xf numFmtId="0" fontId="92" fillId="0" borderId="19" xfId="0" applyFont="1" applyBorder="1" applyAlignment="1">
      <alignment horizontal="center" vertical="center"/>
    </xf>
    <xf numFmtId="0" fontId="92" fillId="0" borderId="37" xfId="0" applyFont="1" applyBorder="1" applyAlignment="1">
      <alignment horizontal="center" vertical="center"/>
    </xf>
    <xf numFmtId="0" fontId="92" fillId="0" borderId="20" xfId="0" applyFont="1" applyBorder="1" applyAlignment="1">
      <alignment horizontal="center" vertical="center"/>
    </xf>
    <xf numFmtId="0" fontId="7" fillId="0" borderId="16" xfId="0" applyFont="1" applyFill="1" applyBorder="1" applyAlignment="1">
      <alignment horizontal="center" vertical="center"/>
    </xf>
    <xf numFmtId="0" fontId="7" fillId="0" borderId="21"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34" xfId="0" applyFont="1" applyFill="1" applyBorder="1" applyAlignment="1">
      <alignment horizontal="center" vertical="center" wrapText="1"/>
    </xf>
    <xf numFmtId="195" fontId="7" fillId="0" borderId="35" xfId="0" applyNumberFormat="1" applyFont="1" applyFill="1" applyBorder="1" applyAlignment="1">
      <alignment horizontal="center" vertical="center" wrapText="1"/>
    </xf>
    <xf numFmtId="195" fontId="7" fillId="0" borderId="34" xfId="0" applyNumberFormat="1" applyFont="1" applyFill="1" applyBorder="1" applyAlignment="1">
      <alignment horizontal="center" vertical="center" wrapText="1"/>
    </xf>
    <xf numFmtId="195" fontId="7" fillId="0" borderId="32" xfId="0" applyNumberFormat="1" applyFont="1" applyFill="1" applyBorder="1" applyAlignment="1">
      <alignment horizontal="center" vertical="center" wrapText="1"/>
    </xf>
    <xf numFmtId="0" fontId="7" fillId="0" borderId="34" xfId="0" applyFont="1" applyFill="1" applyBorder="1" applyAlignment="1">
      <alignment horizontal="center" vertical="center"/>
    </xf>
    <xf numFmtId="0" fontId="7" fillId="0" borderId="37" xfId="0" applyFont="1" applyFill="1" applyBorder="1" applyAlignment="1">
      <alignment horizontal="center" vertical="center"/>
    </xf>
    <xf numFmtId="195" fontId="93" fillId="0" borderId="35" xfId="0" applyNumberFormat="1" applyFont="1" applyFill="1" applyBorder="1" applyAlignment="1">
      <alignment horizontal="center" vertical="center" wrapText="1"/>
    </xf>
    <xf numFmtId="195" fontId="93" fillId="0" borderId="34" xfId="0" applyNumberFormat="1" applyFont="1" applyFill="1" applyBorder="1" applyAlignment="1">
      <alignment horizontal="center" vertical="center" wrapText="1"/>
    </xf>
    <xf numFmtId="0" fontId="88" fillId="0" borderId="34" xfId="0" applyFont="1" applyFill="1" applyBorder="1" applyAlignment="1">
      <alignment horizontal="center" vertical="center" wrapText="1"/>
    </xf>
    <xf numFmtId="0" fontId="88" fillId="0" borderId="37" xfId="0" applyFont="1" applyFill="1" applyBorder="1" applyAlignment="1">
      <alignment horizontal="center" vertical="center" wrapText="1"/>
    </xf>
    <xf numFmtId="0" fontId="93" fillId="0" borderId="35" xfId="0" applyNumberFormat="1" applyFont="1" applyFill="1" applyBorder="1" applyAlignment="1">
      <alignment horizontal="center" vertical="center"/>
    </xf>
    <xf numFmtId="0" fontId="93" fillId="0" borderId="34" xfId="0" applyNumberFormat="1" applyFont="1" applyFill="1" applyBorder="1" applyAlignment="1">
      <alignment horizontal="center" vertical="center"/>
    </xf>
    <xf numFmtId="0" fontId="93" fillId="0" borderId="19" xfId="0" applyNumberFormat="1" applyFont="1" applyFill="1" applyBorder="1" applyAlignment="1">
      <alignment horizontal="center" vertical="center"/>
    </xf>
    <xf numFmtId="0" fontId="93" fillId="0" borderId="37" xfId="0" applyNumberFormat="1" applyFont="1" applyFill="1" applyBorder="1" applyAlignment="1">
      <alignment horizontal="center" vertical="center"/>
    </xf>
    <xf numFmtId="195" fontId="93" fillId="0" borderId="32" xfId="0" applyNumberFormat="1" applyFont="1" applyFill="1" applyBorder="1" applyAlignment="1">
      <alignment horizontal="center" vertical="center" wrapText="1"/>
    </xf>
    <xf numFmtId="0" fontId="93" fillId="0" borderId="20" xfId="0" applyNumberFormat="1" applyFont="1" applyFill="1" applyBorder="1" applyAlignment="1">
      <alignment horizontal="center" vertical="center"/>
    </xf>
    <xf numFmtId="0" fontId="93" fillId="0" borderId="32" xfId="0" applyNumberFormat="1" applyFont="1" applyFill="1" applyBorder="1" applyAlignment="1">
      <alignment horizontal="center" vertical="center"/>
    </xf>
    <xf numFmtId="0" fontId="92" fillId="0" borderId="35" xfId="0" applyFont="1" applyBorder="1" applyAlignment="1">
      <alignment horizontal="center" vertical="center" wrapText="1"/>
    </xf>
    <xf numFmtId="0" fontId="92" fillId="0" borderId="34" xfId="0" applyFont="1" applyBorder="1" applyAlignment="1">
      <alignment horizontal="center" vertical="center" wrapText="1"/>
    </xf>
    <xf numFmtId="0" fontId="92" fillId="0" borderId="32" xfId="0" applyFont="1" applyBorder="1" applyAlignment="1">
      <alignment horizontal="center" vertical="center" wrapText="1"/>
    </xf>
    <xf numFmtId="0" fontId="92" fillId="0" borderId="19" xfId="0" applyFont="1" applyBorder="1" applyAlignment="1">
      <alignment horizontal="center" vertical="center" wrapText="1"/>
    </xf>
    <xf numFmtId="0" fontId="92" fillId="0" borderId="37" xfId="0" applyFont="1" applyBorder="1" applyAlignment="1">
      <alignment horizontal="center" vertical="center" wrapText="1"/>
    </xf>
    <xf numFmtId="0" fontId="88" fillId="0" borderId="34" xfId="0" applyFont="1" applyFill="1" applyBorder="1" applyAlignment="1">
      <alignment horizontal="center" vertical="center"/>
    </xf>
    <xf numFmtId="0" fontId="88" fillId="0" borderId="37" xfId="0" applyFont="1" applyFill="1" applyBorder="1" applyAlignment="1">
      <alignment horizontal="center" vertical="center"/>
    </xf>
    <xf numFmtId="0" fontId="93" fillId="0" borderId="35" xfId="0" applyNumberFormat="1" applyFont="1" applyFill="1" applyBorder="1" applyAlignment="1">
      <alignment horizontal="center" vertical="center" wrapText="1"/>
    </xf>
    <xf numFmtId="0" fontId="93" fillId="0" borderId="34" xfId="0" applyNumberFormat="1" applyFont="1" applyFill="1" applyBorder="1" applyAlignment="1">
      <alignment horizontal="center" vertical="center" wrapText="1"/>
    </xf>
    <xf numFmtId="0" fontId="93" fillId="0" borderId="32" xfId="0" applyNumberFormat="1" applyFont="1" applyFill="1" applyBorder="1" applyAlignment="1">
      <alignment horizontal="center" vertical="center" wrapText="1"/>
    </xf>
    <xf numFmtId="0" fontId="93" fillId="0" borderId="19" xfId="0" applyNumberFormat="1" applyFont="1" applyFill="1" applyBorder="1" applyAlignment="1">
      <alignment horizontal="center" vertical="center" wrapText="1"/>
    </xf>
    <xf numFmtId="0" fontId="93" fillId="0" borderId="37" xfId="0" applyNumberFormat="1" applyFont="1" applyFill="1" applyBorder="1" applyAlignment="1">
      <alignment horizontal="center" vertical="center" wrapText="1"/>
    </xf>
    <xf numFmtId="0" fontId="5" fillId="0" borderId="20" xfId="301" applyNumberFormat="1" applyFont="1" applyFill="1" applyBorder="1" applyAlignment="1">
      <alignment horizontal="left" vertical="center"/>
    </xf>
    <xf numFmtId="0" fontId="5" fillId="0" borderId="22" xfId="356" applyFont="1" applyFill="1" applyBorder="1" applyAlignment="1">
      <alignment horizontal="left" vertical="center" wrapText="1"/>
    </xf>
    <xf numFmtId="0" fontId="7" fillId="0" borderId="29" xfId="301" applyNumberFormat="1" applyFont="1" applyFill="1" applyBorder="1" applyAlignment="1">
      <alignment horizontal="center" vertical="center" wrapText="1"/>
    </xf>
    <xf numFmtId="0" fontId="7" fillId="0" borderId="18" xfId="301" applyNumberFormat="1" applyFont="1" applyFill="1" applyBorder="1" applyAlignment="1">
      <alignment horizontal="center" vertical="center" wrapText="1"/>
    </xf>
    <xf numFmtId="0" fontId="7" fillId="0" borderId="35" xfId="301" applyNumberFormat="1" applyFont="1" applyFill="1" applyBorder="1" applyAlignment="1">
      <alignment horizontal="center" vertical="center" wrapText="1"/>
    </xf>
    <xf numFmtId="0" fontId="7" fillId="0" borderId="19" xfId="301" applyNumberFormat="1" applyFont="1" applyFill="1" applyBorder="1" applyAlignment="1">
      <alignment horizontal="center" vertical="center" wrapText="1"/>
    </xf>
    <xf numFmtId="0" fontId="7" fillId="0" borderId="34" xfId="301" applyNumberFormat="1" applyFont="1" applyFill="1" applyBorder="1" applyAlignment="1">
      <alignment horizontal="center" vertical="center"/>
    </xf>
    <xf numFmtId="0" fontId="7" fillId="0" borderId="37" xfId="301" applyNumberFormat="1" applyFont="1" applyFill="1" applyBorder="1" applyAlignment="1">
      <alignment horizontal="center" vertical="center"/>
    </xf>
    <xf numFmtId="0" fontId="7" fillId="0" borderId="32" xfId="301" applyNumberFormat="1" applyFont="1" applyFill="1" applyBorder="1" applyAlignment="1">
      <alignment horizontal="center" vertical="center" wrapText="1"/>
    </xf>
    <xf numFmtId="0" fontId="7" fillId="0" borderId="34" xfId="301" applyNumberFormat="1" applyFont="1" applyFill="1" applyBorder="1" applyAlignment="1">
      <alignment horizontal="center" vertical="center" wrapText="1"/>
    </xf>
    <xf numFmtId="0" fontId="5" fillId="29" borderId="61" xfId="410" applyFont="1" applyAlignment="1">
      <alignment horizontal="left" vertical="center" wrapText="1"/>
    </xf>
    <xf numFmtId="0" fontId="5" fillId="0" borderId="20" xfId="0" applyFont="1" applyBorder="1" applyAlignment="1">
      <alignment horizontal="left" vertical="center" wrapText="1"/>
    </xf>
    <xf numFmtId="0" fontId="7" fillId="0" borderId="18" xfId="0" applyFont="1" applyFill="1" applyBorder="1" applyAlignment="1">
      <alignment horizontal="center" vertical="center" wrapText="1"/>
    </xf>
    <xf numFmtId="179" fontId="7" fillId="0" borderId="35" xfId="294" applyNumberFormat="1" applyFont="1" applyFill="1" applyBorder="1" applyAlignment="1">
      <alignment horizontal="center" vertical="center" wrapText="1"/>
    </xf>
    <xf numFmtId="179" fontId="7" fillId="0" borderId="32" xfId="294" applyNumberFormat="1" applyFont="1" applyFill="1" applyBorder="1" applyAlignment="1">
      <alignment horizontal="center" vertical="center"/>
    </xf>
    <xf numFmtId="179" fontId="7" fillId="0" borderId="19" xfId="294" applyNumberFormat="1" applyFont="1" applyFill="1" applyBorder="1" applyAlignment="1">
      <alignment horizontal="center" vertical="center" wrapText="1"/>
    </xf>
    <xf numFmtId="200" fontId="93" fillId="0" borderId="32" xfId="213" applyNumberFormat="1" applyFont="1" applyFill="1" applyBorder="1" applyAlignment="1" applyProtection="1">
      <alignment vertical="center"/>
    </xf>
    <xf numFmtId="200" fontId="93" fillId="0" borderId="20" xfId="213" applyNumberFormat="1" applyFont="1" applyFill="1" applyBorder="1" applyAlignment="1" applyProtection="1">
      <alignment vertical="center"/>
    </xf>
    <xf numFmtId="43" fontId="93" fillId="0" borderId="20" xfId="213" applyNumberFormat="1" applyFont="1" applyFill="1" applyBorder="1" applyAlignment="1" applyProtection="1">
      <alignment vertical="center"/>
    </xf>
  </cellXfs>
  <cellStyles count="411">
    <cellStyle name="??&amp;O?&amp;H?_x0008__x000f__x0007_?_x0007__x0001__x0001_" xfId="1" xr:uid="{00000000-0005-0000-0000-000000000000}"/>
    <cellStyle name="??&amp;O?&amp;H?_x0008_??_x0007__x0001__x0001_" xfId="2" xr:uid="{00000000-0005-0000-0000-000001000000}"/>
    <cellStyle name="_Book1" xfId="3" xr:uid="{00000000-0005-0000-0000-000002000000}"/>
    <cellStyle name="_Capex Tracking Control Sheet -ADMIN " xfId="4" xr:uid="{00000000-0005-0000-0000-000003000000}"/>
    <cellStyle name="_Project tracking Puri (Diana) per March'06 " xfId="5" xr:uid="{00000000-0005-0000-0000-000004000000}"/>
    <cellStyle name="_Recon with FAR " xfId="6" xr:uid="{00000000-0005-0000-0000-000005000000}"/>
    <cellStyle name="_금융점포(광주)" xfId="7" xr:uid="{00000000-0005-0000-0000-000006000000}"/>
    <cellStyle name="_은행별 점포현황(202011년12월말기준)" xfId="8" xr:uid="{00000000-0005-0000-0000-000007000000}"/>
    <cellStyle name="¤@?e_TEST-1 " xfId="9" xr:uid="{00000000-0005-0000-0000-000008000000}"/>
    <cellStyle name="20% - Accent1" xfId="10" xr:uid="{00000000-0005-0000-0000-000009000000}"/>
    <cellStyle name="20% - Accent2" xfId="11" xr:uid="{00000000-0005-0000-0000-00000A000000}"/>
    <cellStyle name="20% - Accent3" xfId="12" xr:uid="{00000000-0005-0000-0000-00000B000000}"/>
    <cellStyle name="20% - Accent4" xfId="13" xr:uid="{00000000-0005-0000-0000-00000C000000}"/>
    <cellStyle name="20% - Accent5" xfId="14" xr:uid="{00000000-0005-0000-0000-00000D000000}"/>
    <cellStyle name="20% - Accent6" xfId="15" xr:uid="{00000000-0005-0000-0000-00000E000000}"/>
    <cellStyle name="20% - 강조색1 2" xfId="16" xr:uid="{00000000-0005-0000-0000-00000F000000}"/>
    <cellStyle name="20% - 강조색1 2 2" xfId="17" xr:uid="{00000000-0005-0000-0000-000010000000}"/>
    <cellStyle name="20% - 강조색1 3" xfId="18" xr:uid="{00000000-0005-0000-0000-000011000000}"/>
    <cellStyle name="20% - 강조색2 2" xfId="19" xr:uid="{00000000-0005-0000-0000-000012000000}"/>
    <cellStyle name="20% - 강조색2 2 2" xfId="20" xr:uid="{00000000-0005-0000-0000-000013000000}"/>
    <cellStyle name="20% - 강조색2 3" xfId="21" xr:uid="{00000000-0005-0000-0000-000014000000}"/>
    <cellStyle name="20% - 강조색3 2" xfId="22" xr:uid="{00000000-0005-0000-0000-000015000000}"/>
    <cellStyle name="20% - 강조색3 2 2" xfId="23" xr:uid="{00000000-0005-0000-0000-000016000000}"/>
    <cellStyle name="20% - 강조색3 3" xfId="24" xr:uid="{00000000-0005-0000-0000-000017000000}"/>
    <cellStyle name="20% - 강조색4 2" xfId="25" xr:uid="{00000000-0005-0000-0000-000018000000}"/>
    <cellStyle name="20% - 강조색4 2 2" xfId="26" xr:uid="{00000000-0005-0000-0000-000019000000}"/>
    <cellStyle name="20% - 강조색4 3" xfId="27" xr:uid="{00000000-0005-0000-0000-00001A000000}"/>
    <cellStyle name="20% - 강조색5 2" xfId="28" xr:uid="{00000000-0005-0000-0000-00001B000000}"/>
    <cellStyle name="20% - 강조색5 2 2" xfId="29" xr:uid="{00000000-0005-0000-0000-00001C000000}"/>
    <cellStyle name="20% - 강조색5 3" xfId="30" xr:uid="{00000000-0005-0000-0000-00001D000000}"/>
    <cellStyle name="20% - 강조색6 2" xfId="31" xr:uid="{00000000-0005-0000-0000-00001E000000}"/>
    <cellStyle name="20% - 강조색6 2 2" xfId="32" xr:uid="{00000000-0005-0000-0000-00001F000000}"/>
    <cellStyle name="20% - 강조색6 3" xfId="33" xr:uid="{00000000-0005-0000-0000-000020000000}"/>
    <cellStyle name="40% - Accent1" xfId="34" xr:uid="{00000000-0005-0000-0000-000021000000}"/>
    <cellStyle name="40% - Accent2" xfId="35" xr:uid="{00000000-0005-0000-0000-000022000000}"/>
    <cellStyle name="40% - Accent3" xfId="36" xr:uid="{00000000-0005-0000-0000-000023000000}"/>
    <cellStyle name="40% - Accent4" xfId="37" xr:uid="{00000000-0005-0000-0000-000024000000}"/>
    <cellStyle name="40% - Accent5" xfId="38" xr:uid="{00000000-0005-0000-0000-000025000000}"/>
    <cellStyle name="40% - Accent6" xfId="39" xr:uid="{00000000-0005-0000-0000-000026000000}"/>
    <cellStyle name="40% - 강조색1 2" xfId="40" xr:uid="{00000000-0005-0000-0000-000027000000}"/>
    <cellStyle name="40% - 강조색1 2 2" xfId="41" xr:uid="{00000000-0005-0000-0000-000028000000}"/>
    <cellStyle name="40% - 강조색1 3" xfId="42" xr:uid="{00000000-0005-0000-0000-000029000000}"/>
    <cellStyle name="40% - 강조색2 2" xfId="43" xr:uid="{00000000-0005-0000-0000-00002A000000}"/>
    <cellStyle name="40% - 강조색2 2 2" xfId="44" xr:uid="{00000000-0005-0000-0000-00002B000000}"/>
    <cellStyle name="40% - 강조색2 3" xfId="45" xr:uid="{00000000-0005-0000-0000-00002C000000}"/>
    <cellStyle name="40% - 강조색3 2" xfId="46" xr:uid="{00000000-0005-0000-0000-00002D000000}"/>
    <cellStyle name="40% - 강조색3 2 2" xfId="47" xr:uid="{00000000-0005-0000-0000-00002E000000}"/>
    <cellStyle name="40% - 강조색3 3" xfId="48" xr:uid="{00000000-0005-0000-0000-00002F000000}"/>
    <cellStyle name="40% - 강조색4 2" xfId="49" xr:uid="{00000000-0005-0000-0000-000030000000}"/>
    <cellStyle name="40% - 강조색4 2 2" xfId="50" xr:uid="{00000000-0005-0000-0000-000031000000}"/>
    <cellStyle name="40% - 강조색4 3" xfId="51" xr:uid="{00000000-0005-0000-0000-000032000000}"/>
    <cellStyle name="40% - 강조색5 2" xfId="52" xr:uid="{00000000-0005-0000-0000-000033000000}"/>
    <cellStyle name="40% - 강조색5 2 2" xfId="53" xr:uid="{00000000-0005-0000-0000-000034000000}"/>
    <cellStyle name="40% - 강조색5 3" xfId="54" xr:uid="{00000000-0005-0000-0000-000035000000}"/>
    <cellStyle name="40% - 강조색6 2" xfId="55" xr:uid="{00000000-0005-0000-0000-000036000000}"/>
    <cellStyle name="40% - 강조색6 2 2" xfId="56" xr:uid="{00000000-0005-0000-0000-000037000000}"/>
    <cellStyle name="40% - 강조색6 3" xfId="57" xr:uid="{00000000-0005-0000-0000-000038000000}"/>
    <cellStyle name="60% - Accent1" xfId="58" xr:uid="{00000000-0005-0000-0000-000039000000}"/>
    <cellStyle name="60% - Accent2" xfId="59" xr:uid="{00000000-0005-0000-0000-00003A000000}"/>
    <cellStyle name="60% - Accent3" xfId="60" xr:uid="{00000000-0005-0000-0000-00003B000000}"/>
    <cellStyle name="60% - Accent4" xfId="61" xr:uid="{00000000-0005-0000-0000-00003C000000}"/>
    <cellStyle name="60% - Accent5" xfId="62" xr:uid="{00000000-0005-0000-0000-00003D000000}"/>
    <cellStyle name="60% - Accent6" xfId="63" xr:uid="{00000000-0005-0000-0000-00003E000000}"/>
    <cellStyle name="60% - 강조색1 2" xfId="64" xr:uid="{00000000-0005-0000-0000-00003F000000}"/>
    <cellStyle name="60% - 강조색1 2 2" xfId="65" xr:uid="{00000000-0005-0000-0000-000040000000}"/>
    <cellStyle name="60% - 강조색1 3" xfId="66" xr:uid="{00000000-0005-0000-0000-000041000000}"/>
    <cellStyle name="60% - 강조색2 2" xfId="67" xr:uid="{00000000-0005-0000-0000-000042000000}"/>
    <cellStyle name="60% - 강조색2 2 2" xfId="68" xr:uid="{00000000-0005-0000-0000-000043000000}"/>
    <cellStyle name="60% - 강조색2 3" xfId="69" xr:uid="{00000000-0005-0000-0000-000044000000}"/>
    <cellStyle name="60% - 강조색3 2" xfId="70" xr:uid="{00000000-0005-0000-0000-000045000000}"/>
    <cellStyle name="60% - 강조색3 2 2" xfId="71" xr:uid="{00000000-0005-0000-0000-000046000000}"/>
    <cellStyle name="60% - 강조색3 3" xfId="72" xr:uid="{00000000-0005-0000-0000-000047000000}"/>
    <cellStyle name="60% - 강조색4 2" xfId="73" xr:uid="{00000000-0005-0000-0000-000048000000}"/>
    <cellStyle name="60% - 강조색4 2 2" xfId="74" xr:uid="{00000000-0005-0000-0000-000049000000}"/>
    <cellStyle name="60% - 강조색4 3" xfId="75" xr:uid="{00000000-0005-0000-0000-00004A000000}"/>
    <cellStyle name="60% - 강조색5 2" xfId="76" xr:uid="{00000000-0005-0000-0000-00004B000000}"/>
    <cellStyle name="60% - 강조색5 2 2" xfId="77" xr:uid="{00000000-0005-0000-0000-00004C000000}"/>
    <cellStyle name="60% - 강조색5 3" xfId="78" xr:uid="{00000000-0005-0000-0000-00004D000000}"/>
    <cellStyle name="60% - 강조색6 2" xfId="79" xr:uid="{00000000-0005-0000-0000-00004E000000}"/>
    <cellStyle name="60% - 강조색6 2 2" xfId="80" xr:uid="{00000000-0005-0000-0000-00004F000000}"/>
    <cellStyle name="60% - 강조색6 3" xfId="81" xr:uid="{00000000-0005-0000-0000-000050000000}"/>
    <cellStyle name="A¨­￠￢￠O [0]_INQUIRY ￠?￥i¨u¡AAⓒ￢Aⓒª " xfId="82" xr:uid="{00000000-0005-0000-0000-000051000000}"/>
    <cellStyle name="A¨­￠￢￠O_INQUIRY ￠?￥i¨u¡AAⓒ￢Aⓒª " xfId="83" xr:uid="{00000000-0005-0000-0000-000052000000}"/>
    <cellStyle name="Accent1" xfId="84" xr:uid="{00000000-0005-0000-0000-000053000000}"/>
    <cellStyle name="Accent2" xfId="85" xr:uid="{00000000-0005-0000-0000-000054000000}"/>
    <cellStyle name="Accent3" xfId="86" xr:uid="{00000000-0005-0000-0000-000055000000}"/>
    <cellStyle name="Accent4" xfId="87" xr:uid="{00000000-0005-0000-0000-000056000000}"/>
    <cellStyle name="Accent5" xfId="88" xr:uid="{00000000-0005-0000-0000-000057000000}"/>
    <cellStyle name="Accent6" xfId="89" xr:uid="{00000000-0005-0000-0000-000058000000}"/>
    <cellStyle name="AeE­ [0]_°eE¹_11¿a½A " xfId="90" xr:uid="{00000000-0005-0000-0000-000059000000}"/>
    <cellStyle name="AeE­_°eE¹_11¿a½A " xfId="91" xr:uid="{00000000-0005-0000-0000-00005A000000}"/>
    <cellStyle name="AeE¡ⓒ [0]_INQUIRY ￠?￥i¨u¡AAⓒ￢Aⓒª " xfId="92" xr:uid="{00000000-0005-0000-0000-00005B000000}"/>
    <cellStyle name="AeE¡ⓒ_INQUIRY ￠?￥i¨u¡AAⓒ￢Aⓒª " xfId="93" xr:uid="{00000000-0005-0000-0000-00005C000000}"/>
    <cellStyle name="ALIGNMENT" xfId="94" xr:uid="{00000000-0005-0000-0000-00005D000000}"/>
    <cellStyle name="AÞ¸¶ [0]_°eE¹_11¿a½A " xfId="95" xr:uid="{00000000-0005-0000-0000-00005E000000}"/>
    <cellStyle name="AÞ¸¶_°eE¹_11¿a½A " xfId="96" xr:uid="{00000000-0005-0000-0000-00005F000000}"/>
    <cellStyle name="Bad" xfId="97" xr:uid="{00000000-0005-0000-0000-000060000000}"/>
    <cellStyle name="C¡IA¨ª_¡ic¨u¡A¨￢I¨￢¡Æ AN¡Æe " xfId="98" xr:uid="{00000000-0005-0000-0000-000061000000}"/>
    <cellStyle name="C￥AØ_¸AAa.¼OAI " xfId="99" xr:uid="{00000000-0005-0000-0000-000062000000}"/>
    <cellStyle name="Calculation" xfId="100" xr:uid="{00000000-0005-0000-0000-000063000000}"/>
    <cellStyle name="category" xfId="101" xr:uid="{00000000-0005-0000-0000-000064000000}"/>
    <cellStyle name="Check Cell" xfId="102" xr:uid="{00000000-0005-0000-0000-000065000000}"/>
    <cellStyle name="Comma [0]_ SG&amp;A Bridge " xfId="103" xr:uid="{00000000-0005-0000-0000-000066000000}"/>
    <cellStyle name="comma zerodec" xfId="104" xr:uid="{00000000-0005-0000-0000-000067000000}"/>
    <cellStyle name="Comma_ SG&amp;A Bridge " xfId="105" xr:uid="{00000000-0005-0000-0000-000068000000}"/>
    <cellStyle name="Comma0" xfId="106" xr:uid="{00000000-0005-0000-0000-000069000000}"/>
    <cellStyle name="Curren?_x0012_퐀_x0017_?" xfId="107" xr:uid="{00000000-0005-0000-0000-00006A000000}"/>
    <cellStyle name="Currency [0]_ SG&amp;A Bridge " xfId="108" xr:uid="{00000000-0005-0000-0000-00006B000000}"/>
    <cellStyle name="Currency_ SG&amp;A Bridge " xfId="109" xr:uid="{00000000-0005-0000-0000-00006C000000}"/>
    <cellStyle name="Currency0" xfId="110" xr:uid="{00000000-0005-0000-0000-00006D000000}"/>
    <cellStyle name="Currency1" xfId="111" xr:uid="{00000000-0005-0000-0000-00006E000000}"/>
    <cellStyle name="Date" xfId="112" xr:uid="{00000000-0005-0000-0000-00006F000000}"/>
    <cellStyle name="Dollar (zero dec)" xfId="113" xr:uid="{00000000-0005-0000-0000-000070000000}"/>
    <cellStyle name="Euro" xfId="114" xr:uid="{00000000-0005-0000-0000-000071000000}"/>
    <cellStyle name="Explanatory Text" xfId="115" xr:uid="{00000000-0005-0000-0000-000072000000}"/>
    <cellStyle name="Fixed" xfId="116" xr:uid="{00000000-0005-0000-0000-000073000000}"/>
    <cellStyle name="Good" xfId="117" xr:uid="{00000000-0005-0000-0000-000074000000}"/>
    <cellStyle name="Grey" xfId="118" xr:uid="{00000000-0005-0000-0000-000075000000}"/>
    <cellStyle name="Grey 2" xfId="119" xr:uid="{00000000-0005-0000-0000-000076000000}"/>
    <cellStyle name="HEADER" xfId="120" xr:uid="{00000000-0005-0000-0000-000077000000}"/>
    <cellStyle name="Header1" xfId="121" xr:uid="{00000000-0005-0000-0000-000078000000}"/>
    <cellStyle name="Header2" xfId="122" xr:uid="{00000000-0005-0000-0000-000079000000}"/>
    <cellStyle name="Heading 1" xfId="123" xr:uid="{00000000-0005-0000-0000-00007A000000}"/>
    <cellStyle name="Heading 1 2" xfId="124" xr:uid="{00000000-0005-0000-0000-00007B000000}"/>
    <cellStyle name="Heading 2" xfId="125" xr:uid="{00000000-0005-0000-0000-00007C000000}"/>
    <cellStyle name="Heading 2 2" xfId="126" xr:uid="{00000000-0005-0000-0000-00007D000000}"/>
    <cellStyle name="Heading 3" xfId="127" xr:uid="{00000000-0005-0000-0000-00007E000000}"/>
    <cellStyle name="Heading 4" xfId="128" xr:uid="{00000000-0005-0000-0000-00007F000000}"/>
    <cellStyle name="Hyperlink" xfId="129" xr:uid="{00000000-0005-0000-0000-000080000000}"/>
    <cellStyle name="Input" xfId="130" xr:uid="{00000000-0005-0000-0000-000081000000}"/>
    <cellStyle name="Input [yellow]" xfId="131" xr:uid="{00000000-0005-0000-0000-000082000000}"/>
    <cellStyle name="Input [yellow] 2" xfId="132" xr:uid="{00000000-0005-0000-0000-000083000000}"/>
    <cellStyle name="Linked Cell" xfId="133" xr:uid="{00000000-0005-0000-0000-000084000000}"/>
    <cellStyle name="Millares [0]_2AV_M_M " xfId="134" xr:uid="{00000000-0005-0000-0000-000085000000}"/>
    <cellStyle name="Milliers [0]_Arabian Spec" xfId="135" xr:uid="{00000000-0005-0000-0000-000086000000}"/>
    <cellStyle name="Milliers_Arabian Spec" xfId="136" xr:uid="{00000000-0005-0000-0000-000087000000}"/>
    <cellStyle name="Model" xfId="137" xr:uid="{00000000-0005-0000-0000-000088000000}"/>
    <cellStyle name="Mon?aire [0]_Arabian Spec" xfId="138" xr:uid="{00000000-0005-0000-0000-000089000000}"/>
    <cellStyle name="Mon?aire_Arabian Spec" xfId="139" xr:uid="{00000000-0005-0000-0000-00008A000000}"/>
    <cellStyle name="Moneda [0]_2AV_M_M " xfId="140" xr:uid="{00000000-0005-0000-0000-00008B000000}"/>
    <cellStyle name="Moneda_2AV_M_M " xfId="141" xr:uid="{00000000-0005-0000-0000-00008C000000}"/>
    <cellStyle name="Neutral" xfId="142" xr:uid="{00000000-0005-0000-0000-00008D000000}"/>
    <cellStyle name="Normal - Style1" xfId="143" xr:uid="{00000000-0005-0000-0000-00008E000000}"/>
    <cellStyle name="Normal - Style1 2" xfId="144" xr:uid="{00000000-0005-0000-0000-00008F000000}"/>
    <cellStyle name="Normal_ SG&amp;A Bridge " xfId="145" xr:uid="{00000000-0005-0000-0000-000090000000}"/>
    <cellStyle name="Note" xfId="146" xr:uid="{00000000-0005-0000-0000-000091000000}"/>
    <cellStyle name="Output" xfId="147" xr:uid="{00000000-0005-0000-0000-000092000000}"/>
    <cellStyle name="Percent [2]" xfId="148" xr:uid="{00000000-0005-0000-0000-000093000000}"/>
    <cellStyle name="subhead" xfId="149" xr:uid="{00000000-0005-0000-0000-000094000000}"/>
    <cellStyle name="Title" xfId="150" xr:uid="{00000000-0005-0000-0000-000095000000}"/>
    <cellStyle name="Total" xfId="151" xr:uid="{00000000-0005-0000-0000-000096000000}"/>
    <cellStyle name="Total 2" xfId="152" xr:uid="{00000000-0005-0000-0000-000097000000}"/>
    <cellStyle name="UM" xfId="153" xr:uid="{00000000-0005-0000-0000-000098000000}"/>
    <cellStyle name="Warning Text" xfId="154" xr:uid="{00000000-0005-0000-0000-000099000000}"/>
    <cellStyle name="강조색1 2" xfId="155" xr:uid="{00000000-0005-0000-0000-00009A000000}"/>
    <cellStyle name="강조색1 2 2" xfId="156" xr:uid="{00000000-0005-0000-0000-00009B000000}"/>
    <cellStyle name="강조색1 3" xfId="157" xr:uid="{00000000-0005-0000-0000-00009C000000}"/>
    <cellStyle name="강조색2 2" xfId="158" xr:uid="{00000000-0005-0000-0000-00009D000000}"/>
    <cellStyle name="강조색2 2 2" xfId="159" xr:uid="{00000000-0005-0000-0000-00009E000000}"/>
    <cellStyle name="강조색2 3" xfId="160" xr:uid="{00000000-0005-0000-0000-00009F000000}"/>
    <cellStyle name="강조색3 2" xfId="161" xr:uid="{00000000-0005-0000-0000-0000A0000000}"/>
    <cellStyle name="강조색3 2 2" xfId="162" xr:uid="{00000000-0005-0000-0000-0000A1000000}"/>
    <cellStyle name="강조색3 3" xfId="163" xr:uid="{00000000-0005-0000-0000-0000A2000000}"/>
    <cellStyle name="강조색4 2" xfId="164" xr:uid="{00000000-0005-0000-0000-0000A3000000}"/>
    <cellStyle name="강조색4 2 2" xfId="165" xr:uid="{00000000-0005-0000-0000-0000A4000000}"/>
    <cellStyle name="강조색4 3" xfId="166" xr:uid="{00000000-0005-0000-0000-0000A5000000}"/>
    <cellStyle name="강조색5 2" xfId="167" xr:uid="{00000000-0005-0000-0000-0000A6000000}"/>
    <cellStyle name="강조색5 2 2" xfId="168" xr:uid="{00000000-0005-0000-0000-0000A7000000}"/>
    <cellStyle name="강조색5 3" xfId="169" xr:uid="{00000000-0005-0000-0000-0000A8000000}"/>
    <cellStyle name="강조색6 2" xfId="170" xr:uid="{00000000-0005-0000-0000-0000A9000000}"/>
    <cellStyle name="강조색6 2 2" xfId="171" xr:uid="{00000000-0005-0000-0000-0000AA000000}"/>
    <cellStyle name="강조색6 3" xfId="172" xr:uid="{00000000-0005-0000-0000-0000AB000000}"/>
    <cellStyle name="경고문 2" xfId="173" xr:uid="{00000000-0005-0000-0000-0000AC000000}"/>
    <cellStyle name="경고문 2 2" xfId="174" xr:uid="{00000000-0005-0000-0000-0000AD000000}"/>
    <cellStyle name="경고문 3" xfId="175" xr:uid="{00000000-0005-0000-0000-0000AE000000}"/>
    <cellStyle name="계산 2" xfId="176" xr:uid="{00000000-0005-0000-0000-0000AF000000}"/>
    <cellStyle name="계산 2 2" xfId="177" xr:uid="{00000000-0005-0000-0000-0000B0000000}"/>
    <cellStyle name="계산 3" xfId="178" xr:uid="{00000000-0005-0000-0000-0000B1000000}"/>
    <cellStyle name="고정소숫점" xfId="179" xr:uid="{00000000-0005-0000-0000-0000B2000000}"/>
    <cellStyle name="고정출력1" xfId="180" xr:uid="{00000000-0005-0000-0000-0000B3000000}"/>
    <cellStyle name="고정출력2" xfId="181" xr:uid="{00000000-0005-0000-0000-0000B4000000}"/>
    <cellStyle name="나쁨 2" xfId="182" xr:uid="{00000000-0005-0000-0000-0000B5000000}"/>
    <cellStyle name="나쁨 2 2" xfId="183" xr:uid="{00000000-0005-0000-0000-0000B6000000}"/>
    <cellStyle name="나쁨 3" xfId="184" xr:uid="{00000000-0005-0000-0000-0000B7000000}"/>
    <cellStyle name="날짜" xfId="185" xr:uid="{00000000-0005-0000-0000-0000B8000000}"/>
    <cellStyle name="달러" xfId="186" xr:uid="{00000000-0005-0000-0000-0000B9000000}"/>
    <cellStyle name="뒤에 오는 하이퍼링크_Book1" xfId="187" xr:uid="{00000000-0005-0000-0000-0000BA000000}"/>
    <cellStyle name="똿뗦먛귟 [0.00]_PRODUCT DETAIL Q1" xfId="188" xr:uid="{00000000-0005-0000-0000-0000BB000000}"/>
    <cellStyle name="똿뗦먛귟_PRODUCT DETAIL Q1" xfId="189" xr:uid="{00000000-0005-0000-0000-0000BC000000}"/>
    <cellStyle name="메모" xfId="410" builtinId="10"/>
    <cellStyle name="메모 2" xfId="190" xr:uid="{00000000-0005-0000-0000-0000BD000000}"/>
    <cellStyle name="메모 2 2" xfId="191" xr:uid="{00000000-0005-0000-0000-0000BE000000}"/>
    <cellStyle name="메모 3" xfId="192" xr:uid="{00000000-0005-0000-0000-0000BF000000}"/>
    <cellStyle name="메모 4" xfId="193" xr:uid="{00000000-0005-0000-0000-0000C0000000}"/>
    <cellStyle name="믅됞 [0.00]_PRODUCT DETAIL Q1" xfId="194" xr:uid="{00000000-0005-0000-0000-0000C1000000}"/>
    <cellStyle name="믅됞_PRODUCT DETAIL Q1" xfId="195" xr:uid="{00000000-0005-0000-0000-0000C2000000}"/>
    <cellStyle name="바탕글" xfId="196" xr:uid="{00000000-0005-0000-0000-0000C3000000}"/>
    <cellStyle name="백분율 2" xfId="197" xr:uid="{00000000-0005-0000-0000-0000C4000000}"/>
    <cellStyle name="보통 2" xfId="198" xr:uid="{00000000-0005-0000-0000-0000C5000000}"/>
    <cellStyle name="보통 2 2" xfId="199" xr:uid="{00000000-0005-0000-0000-0000C6000000}"/>
    <cellStyle name="보통 3" xfId="200" xr:uid="{00000000-0005-0000-0000-0000C7000000}"/>
    <cellStyle name="본문" xfId="201" xr:uid="{00000000-0005-0000-0000-0000C8000000}"/>
    <cellStyle name="부제목" xfId="202" xr:uid="{00000000-0005-0000-0000-0000C9000000}"/>
    <cellStyle name="뷭?_BOOKSHIP" xfId="203" xr:uid="{00000000-0005-0000-0000-0000CA000000}"/>
    <cellStyle name="설명 텍스트 2" xfId="204" xr:uid="{00000000-0005-0000-0000-0000CB000000}"/>
    <cellStyle name="설명 텍스트 2 2" xfId="205" xr:uid="{00000000-0005-0000-0000-0000CC000000}"/>
    <cellStyle name="설명 텍스트 3" xfId="206" xr:uid="{00000000-0005-0000-0000-0000CD000000}"/>
    <cellStyle name="셀 확인 2" xfId="207" xr:uid="{00000000-0005-0000-0000-0000CE000000}"/>
    <cellStyle name="셀 확인 2 2" xfId="208" xr:uid="{00000000-0005-0000-0000-0000CF000000}"/>
    <cellStyle name="셀 확인 3" xfId="209" xr:uid="{00000000-0005-0000-0000-0000D0000000}"/>
    <cellStyle name="숫자(R)" xfId="210" xr:uid="{00000000-0005-0000-0000-0000D1000000}"/>
    <cellStyle name="쉼표 [0]" xfId="405" builtinId="6"/>
    <cellStyle name="쉼표 [0] 10" xfId="211" xr:uid="{00000000-0005-0000-0000-0000D3000000}"/>
    <cellStyle name="쉼표 [0] 10 2" xfId="212" xr:uid="{00000000-0005-0000-0000-0000D4000000}"/>
    <cellStyle name="쉼표 [0] 11" xfId="213" xr:uid="{00000000-0005-0000-0000-0000D5000000}"/>
    <cellStyle name="쉼표 [0] 2" xfId="214" xr:uid="{00000000-0005-0000-0000-0000D6000000}"/>
    <cellStyle name="쉼표 [0] 2 2" xfId="215" xr:uid="{00000000-0005-0000-0000-0000D7000000}"/>
    <cellStyle name="쉼표 [0] 2 2 2" xfId="216" xr:uid="{00000000-0005-0000-0000-0000D8000000}"/>
    <cellStyle name="쉼표 [0] 2 3" xfId="217" xr:uid="{00000000-0005-0000-0000-0000D9000000}"/>
    <cellStyle name="쉼표 [0] 2 4" xfId="218" xr:uid="{00000000-0005-0000-0000-0000DA000000}"/>
    <cellStyle name="쉼표 [0] 28" xfId="219" xr:uid="{00000000-0005-0000-0000-0000DB000000}"/>
    <cellStyle name="쉼표 [0] 28 2" xfId="220" xr:uid="{00000000-0005-0000-0000-0000DC000000}"/>
    <cellStyle name="쉼표 [0] 3" xfId="221" xr:uid="{00000000-0005-0000-0000-0000DD000000}"/>
    <cellStyle name="쉼표 [0] 3 2" xfId="222" xr:uid="{00000000-0005-0000-0000-0000DE000000}"/>
    <cellStyle name="쉼표 [0] 4" xfId="223" xr:uid="{00000000-0005-0000-0000-0000DF000000}"/>
    <cellStyle name="쉼표 [0] 4 2" xfId="224" xr:uid="{00000000-0005-0000-0000-0000E0000000}"/>
    <cellStyle name="쉼표 [0] 5" xfId="225" xr:uid="{00000000-0005-0000-0000-0000E1000000}"/>
    <cellStyle name="쉼표 [0] 5 2" xfId="226" xr:uid="{00000000-0005-0000-0000-0000E2000000}"/>
    <cellStyle name="쉼표 [0] 51" xfId="227" xr:uid="{00000000-0005-0000-0000-0000E3000000}"/>
    <cellStyle name="쉼표 [0] 51 2" xfId="228" xr:uid="{00000000-0005-0000-0000-0000E4000000}"/>
    <cellStyle name="쉼표 [0] 6" xfId="229" xr:uid="{00000000-0005-0000-0000-0000E5000000}"/>
    <cellStyle name="쉼표 [0] 6 2" xfId="230" xr:uid="{00000000-0005-0000-0000-0000E6000000}"/>
    <cellStyle name="쉼표 [0] 7" xfId="231" xr:uid="{00000000-0005-0000-0000-0000E7000000}"/>
    <cellStyle name="쉼표 [0] 7 2" xfId="232" xr:uid="{00000000-0005-0000-0000-0000E8000000}"/>
    <cellStyle name="쉼표 [0] 75" xfId="233" xr:uid="{00000000-0005-0000-0000-0000E9000000}"/>
    <cellStyle name="쉼표 [0] 75 2" xfId="234" xr:uid="{00000000-0005-0000-0000-0000EA000000}"/>
    <cellStyle name="쉼표 [0] 76" xfId="235" xr:uid="{00000000-0005-0000-0000-0000EB000000}"/>
    <cellStyle name="쉼표 [0] 76 2" xfId="236" xr:uid="{00000000-0005-0000-0000-0000EC000000}"/>
    <cellStyle name="쉼표 [0] 78" xfId="237" xr:uid="{00000000-0005-0000-0000-0000ED000000}"/>
    <cellStyle name="쉼표 [0] 78 2" xfId="238" xr:uid="{00000000-0005-0000-0000-0000EE000000}"/>
    <cellStyle name="쉼표 [0] 79" xfId="239" xr:uid="{00000000-0005-0000-0000-0000EF000000}"/>
    <cellStyle name="쉼표 [0] 79 2" xfId="240" xr:uid="{00000000-0005-0000-0000-0000F0000000}"/>
    <cellStyle name="쉼표 [0] 8" xfId="241" xr:uid="{00000000-0005-0000-0000-0000F1000000}"/>
    <cellStyle name="쉼표 [0] 8 2" xfId="242" xr:uid="{00000000-0005-0000-0000-0000F2000000}"/>
    <cellStyle name="쉼표 [0] 80" xfId="243" xr:uid="{00000000-0005-0000-0000-0000F3000000}"/>
    <cellStyle name="쉼표 [0] 80 2" xfId="244" xr:uid="{00000000-0005-0000-0000-0000F4000000}"/>
    <cellStyle name="쉼표 [0] 81" xfId="245" xr:uid="{00000000-0005-0000-0000-0000F5000000}"/>
    <cellStyle name="쉼표 [0] 81 2" xfId="246" xr:uid="{00000000-0005-0000-0000-0000F6000000}"/>
    <cellStyle name="쉼표 [0] 82" xfId="247" xr:uid="{00000000-0005-0000-0000-0000F7000000}"/>
    <cellStyle name="쉼표 [0] 82 2" xfId="248" xr:uid="{00000000-0005-0000-0000-0000F8000000}"/>
    <cellStyle name="쉼표 [0] 84" xfId="249" xr:uid="{00000000-0005-0000-0000-0000F9000000}"/>
    <cellStyle name="쉼표 [0] 84 2" xfId="250" xr:uid="{00000000-0005-0000-0000-0000FA000000}"/>
    <cellStyle name="쉼표 [0] 85" xfId="251" xr:uid="{00000000-0005-0000-0000-0000FB000000}"/>
    <cellStyle name="쉼표 [0] 85 2" xfId="252" xr:uid="{00000000-0005-0000-0000-0000FC000000}"/>
    <cellStyle name="쉼표 [0] 9" xfId="253" xr:uid="{00000000-0005-0000-0000-0000FD000000}"/>
    <cellStyle name="쉼표 [0] 9 2" xfId="254" xr:uid="{00000000-0005-0000-0000-0000FE000000}"/>
    <cellStyle name="스타일 1" xfId="255" xr:uid="{00000000-0005-0000-0000-0000FF000000}"/>
    <cellStyle name="스타일 1 2" xfId="256" xr:uid="{00000000-0005-0000-0000-000000010000}"/>
    <cellStyle name="연결된 셀 2" xfId="257" xr:uid="{00000000-0005-0000-0000-000001010000}"/>
    <cellStyle name="연결된 셀 2 2" xfId="258" xr:uid="{00000000-0005-0000-0000-000002010000}"/>
    <cellStyle name="연결된 셀 3" xfId="259" xr:uid="{00000000-0005-0000-0000-000003010000}"/>
    <cellStyle name="요약 2" xfId="260" xr:uid="{00000000-0005-0000-0000-000004010000}"/>
    <cellStyle name="요약 2 2" xfId="261" xr:uid="{00000000-0005-0000-0000-000005010000}"/>
    <cellStyle name="요약 3" xfId="262" xr:uid="{00000000-0005-0000-0000-000006010000}"/>
    <cellStyle name="입력 2" xfId="263" xr:uid="{00000000-0005-0000-0000-000007010000}"/>
    <cellStyle name="입력 2 2" xfId="264" xr:uid="{00000000-0005-0000-0000-000008010000}"/>
    <cellStyle name="입력 3" xfId="265" xr:uid="{00000000-0005-0000-0000-000009010000}"/>
    <cellStyle name="자리수" xfId="266" xr:uid="{00000000-0005-0000-0000-00000A010000}"/>
    <cellStyle name="자리수0" xfId="267" xr:uid="{00000000-0005-0000-0000-00000B010000}"/>
    <cellStyle name="작은제목" xfId="268" xr:uid="{00000000-0005-0000-0000-00000C010000}"/>
    <cellStyle name="제목 1 2" xfId="269" xr:uid="{00000000-0005-0000-0000-00000D010000}"/>
    <cellStyle name="제목 1 2 2" xfId="270" xr:uid="{00000000-0005-0000-0000-00000E010000}"/>
    <cellStyle name="제목 1 3" xfId="271" xr:uid="{00000000-0005-0000-0000-00000F010000}"/>
    <cellStyle name="제목 2 2" xfId="272" xr:uid="{00000000-0005-0000-0000-000010010000}"/>
    <cellStyle name="제목 2 2 2" xfId="273" xr:uid="{00000000-0005-0000-0000-000011010000}"/>
    <cellStyle name="제목 2 3" xfId="274" xr:uid="{00000000-0005-0000-0000-000012010000}"/>
    <cellStyle name="제목 3 2" xfId="275" xr:uid="{00000000-0005-0000-0000-000013010000}"/>
    <cellStyle name="제목 3 2 2" xfId="276" xr:uid="{00000000-0005-0000-0000-000014010000}"/>
    <cellStyle name="제목 3 3" xfId="277" xr:uid="{00000000-0005-0000-0000-000015010000}"/>
    <cellStyle name="제목 4 2" xfId="278" xr:uid="{00000000-0005-0000-0000-000016010000}"/>
    <cellStyle name="제목 4 2 2" xfId="279" xr:uid="{00000000-0005-0000-0000-000017010000}"/>
    <cellStyle name="제목 4 3" xfId="280" xr:uid="{00000000-0005-0000-0000-000018010000}"/>
    <cellStyle name="제목 5" xfId="281" xr:uid="{00000000-0005-0000-0000-000019010000}"/>
    <cellStyle name="제목 5 2" xfId="282" xr:uid="{00000000-0005-0000-0000-00001A010000}"/>
    <cellStyle name="제목 6" xfId="283" xr:uid="{00000000-0005-0000-0000-00001B010000}"/>
    <cellStyle name="좋음 2" xfId="284" xr:uid="{00000000-0005-0000-0000-00001C010000}"/>
    <cellStyle name="좋음 2 2" xfId="285" xr:uid="{00000000-0005-0000-0000-00001D010000}"/>
    <cellStyle name="좋음 3" xfId="286" xr:uid="{00000000-0005-0000-0000-00001E010000}"/>
    <cellStyle name="출력 2" xfId="287" xr:uid="{00000000-0005-0000-0000-00001F010000}"/>
    <cellStyle name="출력 2 2" xfId="288" xr:uid="{00000000-0005-0000-0000-000020010000}"/>
    <cellStyle name="출력 3" xfId="289" xr:uid="{00000000-0005-0000-0000-000021010000}"/>
    <cellStyle name="콤마 [0]" xfId="290" xr:uid="{00000000-0005-0000-0000-000022010000}"/>
    <cellStyle name="콤마 [0] 2" xfId="291" xr:uid="{00000000-0005-0000-0000-000023010000}"/>
    <cellStyle name="콤마 [0]_4.읍면동별 세대및인구(1-17)" xfId="292" xr:uid="{00000000-0005-0000-0000-000024010000}"/>
    <cellStyle name="콤마 [0]_5.연령별및성별인구(1-3)" xfId="293" xr:uid="{00000000-0005-0000-0000-000025010000}"/>
    <cellStyle name="콤마 [0]_7. 인구이동" xfId="294" xr:uid="{00000000-0005-0000-0000-000026010000}"/>
    <cellStyle name="콤마_  종  합  " xfId="295" xr:uid="{00000000-0005-0000-0000-000027010000}"/>
    <cellStyle name="큰제목" xfId="296" xr:uid="{00000000-0005-0000-0000-000028010000}"/>
    <cellStyle name="큰제목 2" xfId="297" xr:uid="{00000000-0005-0000-0000-000029010000}"/>
    <cellStyle name="통화 [0] 2" xfId="298" xr:uid="{00000000-0005-0000-0000-00002A010000}"/>
    <cellStyle name="통화 [0] 2 2" xfId="299" xr:uid="{00000000-0005-0000-0000-00002B010000}"/>
    <cellStyle name="퍼센트" xfId="300" xr:uid="{00000000-0005-0000-0000-00002C010000}"/>
    <cellStyle name="표준" xfId="0" builtinId="0"/>
    <cellStyle name="표준 10" xfId="301" xr:uid="{00000000-0005-0000-0000-00002E010000}"/>
    <cellStyle name="표준 10 2" xfId="302" xr:uid="{00000000-0005-0000-0000-00002F010000}"/>
    <cellStyle name="표준 100" xfId="303" xr:uid="{00000000-0005-0000-0000-000030010000}"/>
    <cellStyle name="표준 101" xfId="304" xr:uid="{00000000-0005-0000-0000-000031010000}"/>
    <cellStyle name="표준 102" xfId="305" xr:uid="{00000000-0005-0000-0000-000032010000}"/>
    <cellStyle name="표준 103" xfId="306" xr:uid="{00000000-0005-0000-0000-000033010000}"/>
    <cellStyle name="표준 109" xfId="307" xr:uid="{00000000-0005-0000-0000-000034010000}"/>
    <cellStyle name="표준 11" xfId="308" xr:uid="{00000000-0005-0000-0000-000035010000}"/>
    <cellStyle name="표준 11 2" xfId="309" xr:uid="{00000000-0005-0000-0000-000036010000}"/>
    <cellStyle name="표준 110" xfId="310" xr:uid="{00000000-0005-0000-0000-000037010000}"/>
    <cellStyle name="표준 111" xfId="311" xr:uid="{00000000-0005-0000-0000-000038010000}"/>
    <cellStyle name="표준 12" xfId="312" xr:uid="{00000000-0005-0000-0000-000039010000}"/>
    <cellStyle name="표준 13" xfId="313" xr:uid="{00000000-0005-0000-0000-00003A010000}"/>
    <cellStyle name="표준 14" xfId="314" xr:uid="{00000000-0005-0000-0000-00003B010000}"/>
    <cellStyle name="표준 15" xfId="315" xr:uid="{00000000-0005-0000-0000-00003C010000}"/>
    <cellStyle name="표준 16" xfId="316" xr:uid="{00000000-0005-0000-0000-00003D010000}"/>
    <cellStyle name="표준 168" xfId="317" xr:uid="{00000000-0005-0000-0000-00003E010000}"/>
    <cellStyle name="표준 169" xfId="318" xr:uid="{00000000-0005-0000-0000-00003F010000}"/>
    <cellStyle name="표준 17" xfId="319" xr:uid="{00000000-0005-0000-0000-000040010000}"/>
    <cellStyle name="표준 170" xfId="320" xr:uid="{00000000-0005-0000-0000-000041010000}"/>
    <cellStyle name="표준 171" xfId="321" xr:uid="{00000000-0005-0000-0000-000042010000}"/>
    <cellStyle name="표준 172" xfId="322" xr:uid="{00000000-0005-0000-0000-000043010000}"/>
    <cellStyle name="표준 173" xfId="323" xr:uid="{00000000-0005-0000-0000-000044010000}"/>
    <cellStyle name="표준 175" xfId="324" xr:uid="{00000000-0005-0000-0000-000045010000}"/>
    <cellStyle name="표준 176" xfId="325" xr:uid="{00000000-0005-0000-0000-000046010000}"/>
    <cellStyle name="표준 177" xfId="326" xr:uid="{00000000-0005-0000-0000-000047010000}"/>
    <cellStyle name="표준 178" xfId="327" xr:uid="{00000000-0005-0000-0000-000048010000}"/>
    <cellStyle name="표준 179" xfId="328" xr:uid="{00000000-0005-0000-0000-000049010000}"/>
    <cellStyle name="표준 18" xfId="329" xr:uid="{00000000-0005-0000-0000-00004A010000}"/>
    <cellStyle name="표준 180" xfId="330" xr:uid="{00000000-0005-0000-0000-00004B010000}"/>
    <cellStyle name="표준 181" xfId="331" xr:uid="{00000000-0005-0000-0000-00004C010000}"/>
    <cellStyle name="표준 182" xfId="332" xr:uid="{00000000-0005-0000-0000-00004D010000}"/>
    <cellStyle name="표준 183" xfId="333" xr:uid="{00000000-0005-0000-0000-00004E010000}"/>
    <cellStyle name="표준 19" xfId="334" xr:uid="{00000000-0005-0000-0000-00004F010000}"/>
    <cellStyle name="표준 2" xfId="335" xr:uid="{00000000-0005-0000-0000-000050010000}"/>
    <cellStyle name="표준 2 2" xfId="336" xr:uid="{00000000-0005-0000-0000-000051010000}"/>
    <cellStyle name="표준 2 3" xfId="337" xr:uid="{00000000-0005-0000-0000-000052010000}"/>
    <cellStyle name="표준 2 4" xfId="338" xr:uid="{00000000-0005-0000-0000-000053010000}"/>
    <cellStyle name="표준 2 5" xfId="339" xr:uid="{00000000-0005-0000-0000-000054010000}"/>
    <cellStyle name="표준 2 5 2" xfId="340" xr:uid="{00000000-0005-0000-0000-000055010000}"/>
    <cellStyle name="표준 2 5 3" xfId="341" xr:uid="{00000000-0005-0000-0000-000056010000}"/>
    <cellStyle name="표준 2 6" xfId="342" xr:uid="{00000000-0005-0000-0000-000057010000}"/>
    <cellStyle name="표준 2 7" xfId="343" xr:uid="{00000000-0005-0000-0000-000058010000}"/>
    <cellStyle name="표준 2_(붙임2) 시정통계 활용도 의견조사표" xfId="344" xr:uid="{00000000-0005-0000-0000-000059010000}"/>
    <cellStyle name="표준 20" xfId="345" xr:uid="{00000000-0005-0000-0000-00005A010000}"/>
    <cellStyle name="표준 21" xfId="346" xr:uid="{00000000-0005-0000-0000-00005B010000}"/>
    <cellStyle name="표준 22" xfId="347" xr:uid="{00000000-0005-0000-0000-00005C010000}"/>
    <cellStyle name="표준 23" xfId="348" xr:uid="{00000000-0005-0000-0000-00005D010000}"/>
    <cellStyle name="표준 24" xfId="349" xr:uid="{00000000-0005-0000-0000-00005E010000}"/>
    <cellStyle name="표준 25" xfId="350" xr:uid="{00000000-0005-0000-0000-00005F010000}"/>
    <cellStyle name="표준 26" xfId="351" xr:uid="{00000000-0005-0000-0000-000060010000}"/>
    <cellStyle name="표준 27" xfId="352" xr:uid="{00000000-0005-0000-0000-000061010000}"/>
    <cellStyle name="표준 28" xfId="353" xr:uid="{00000000-0005-0000-0000-000062010000}"/>
    <cellStyle name="표준 29" xfId="354" xr:uid="{00000000-0005-0000-0000-000063010000}"/>
    <cellStyle name="표준 3" xfId="355" xr:uid="{00000000-0005-0000-0000-000064010000}"/>
    <cellStyle name="표준 3 2" xfId="356" xr:uid="{00000000-0005-0000-0000-000065010000}"/>
    <cellStyle name="표준 3 3" xfId="357" xr:uid="{00000000-0005-0000-0000-000066010000}"/>
    <cellStyle name="표준 3 4" xfId="358" xr:uid="{00000000-0005-0000-0000-000067010000}"/>
    <cellStyle name="표준 3 5" xfId="359" xr:uid="{00000000-0005-0000-0000-000068010000}"/>
    <cellStyle name="표준 3 6" xfId="360" xr:uid="{00000000-0005-0000-0000-000069010000}"/>
    <cellStyle name="표준 30" xfId="361" xr:uid="{00000000-0005-0000-0000-00006A010000}"/>
    <cellStyle name="표준 31" xfId="362" xr:uid="{00000000-0005-0000-0000-00006B010000}"/>
    <cellStyle name="표준 32" xfId="363" xr:uid="{00000000-0005-0000-0000-00006C010000}"/>
    <cellStyle name="표준 33" xfId="364" xr:uid="{00000000-0005-0000-0000-00006D010000}"/>
    <cellStyle name="표준 34" xfId="365" xr:uid="{00000000-0005-0000-0000-00006E010000}"/>
    <cellStyle name="표준 35" xfId="366" xr:uid="{00000000-0005-0000-0000-00006F010000}"/>
    <cellStyle name="표준 36" xfId="367" xr:uid="{00000000-0005-0000-0000-000070010000}"/>
    <cellStyle name="표준 37" xfId="368" xr:uid="{00000000-0005-0000-0000-000071010000}"/>
    <cellStyle name="표준 38" xfId="369" xr:uid="{00000000-0005-0000-0000-000072010000}"/>
    <cellStyle name="표준 39" xfId="370" xr:uid="{00000000-0005-0000-0000-000073010000}"/>
    <cellStyle name="표준 4" xfId="371" xr:uid="{00000000-0005-0000-0000-000074010000}"/>
    <cellStyle name="표준 40" xfId="372" xr:uid="{00000000-0005-0000-0000-000075010000}"/>
    <cellStyle name="표준 41" xfId="373" xr:uid="{00000000-0005-0000-0000-000076010000}"/>
    <cellStyle name="표준 42" xfId="374" xr:uid="{00000000-0005-0000-0000-000077010000}"/>
    <cellStyle name="표준 43" xfId="375" xr:uid="{00000000-0005-0000-0000-000078010000}"/>
    <cellStyle name="표준 44" xfId="376" xr:uid="{00000000-0005-0000-0000-000079010000}"/>
    <cellStyle name="표준 45" xfId="377" xr:uid="{00000000-0005-0000-0000-00007A010000}"/>
    <cellStyle name="표준 46" xfId="409" xr:uid="{00000000-0005-0000-0000-00007B010000}"/>
    <cellStyle name="표준 5" xfId="378" xr:uid="{00000000-0005-0000-0000-00007C010000}"/>
    <cellStyle name="표준 6" xfId="379" xr:uid="{00000000-0005-0000-0000-00007D010000}"/>
    <cellStyle name="표준 6 2" xfId="380" xr:uid="{00000000-0005-0000-0000-00007E010000}"/>
    <cellStyle name="표준 6 3" xfId="381" xr:uid="{00000000-0005-0000-0000-00007F010000}"/>
    <cellStyle name="표준 6 4" xfId="382" xr:uid="{00000000-0005-0000-0000-000080010000}"/>
    <cellStyle name="표준 6 5" xfId="383" xr:uid="{00000000-0005-0000-0000-000081010000}"/>
    <cellStyle name="표준 7" xfId="384" xr:uid="{00000000-0005-0000-0000-000082010000}"/>
    <cellStyle name="표준 79" xfId="385" xr:uid="{00000000-0005-0000-0000-000083010000}"/>
    <cellStyle name="표준 8" xfId="386" xr:uid="{00000000-0005-0000-0000-000084010000}"/>
    <cellStyle name="표준 80" xfId="387" xr:uid="{00000000-0005-0000-0000-000085010000}"/>
    <cellStyle name="표준 82 2" xfId="406" xr:uid="{00000000-0005-0000-0000-000086010000}"/>
    <cellStyle name="표준 87" xfId="388" xr:uid="{00000000-0005-0000-0000-000087010000}"/>
    <cellStyle name="표준 88" xfId="389" xr:uid="{00000000-0005-0000-0000-000088010000}"/>
    <cellStyle name="표준 89" xfId="390" xr:uid="{00000000-0005-0000-0000-000089010000}"/>
    <cellStyle name="표준 9" xfId="391" xr:uid="{00000000-0005-0000-0000-00008A010000}"/>
    <cellStyle name="표준 90" xfId="392" xr:uid="{00000000-0005-0000-0000-00008B010000}"/>
    <cellStyle name="표준 91" xfId="393" xr:uid="{00000000-0005-0000-0000-00008C010000}"/>
    <cellStyle name="표준 92" xfId="394" xr:uid="{00000000-0005-0000-0000-00008D010000}"/>
    <cellStyle name="표준 94" xfId="395" xr:uid="{00000000-0005-0000-0000-00008E010000}"/>
    <cellStyle name="표준 95" xfId="396" xr:uid="{00000000-0005-0000-0000-00008F010000}"/>
    <cellStyle name="표준 96" xfId="397" xr:uid="{00000000-0005-0000-0000-000090010000}"/>
    <cellStyle name="표준 97" xfId="398" xr:uid="{00000000-0005-0000-0000-000091010000}"/>
    <cellStyle name="표준 98" xfId="399" xr:uid="{00000000-0005-0000-0000-000092010000}"/>
    <cellStyle name="표준 99" xfId="400" xr:uid="{00000000-0005-0000-0000-000093010000}"/>
    <cellStyle name="표준_6.강수량" xfId="407" xr:uid="{00000000-0005-0000-0000-000094010000}"/>
    <cellStyle name="표준_Sheet1" xfId="408" xr:uid="{00000000-0005-0000-0000-000095010000}"/>
    <cellStyle name="하이퍼링크 2" xfId="401" xr:uid="{00000000-0005-0000-0000-000096010000}"/>
    <cellStyle name="합산" xfId="402" xr:uid="{00000000-0005-0000-0000-000097010000}"/>
    <cellStyle name="화폐기호" xfId="403" xr:uid="{00000000-0005-0000-0000-000098010000}"/>
    <cellStyle name="화폐기호0" xfId="404" xr:uid="{00000000-0005-0000-0000-000099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P78"/>
  <sheetViews>
    <sheetView tabSelected="1" view="pageBreakPreview" zoomScale="85" zoomScaleNormal="100" zoomScaleSheetLayoutView="85" workbookViewId="0">
      <selection sqref="A1:P1"/>
    </sheetView>
  </sheetViews>
  <sheetFormatPr defaultColWidth="8.88671875" defaultRowHeight="13.5"/>
  <cols>
    <col min="1" max="11" width="8.77734375" style="126" customWidth="1"/>
    <col min="12" max="14" width="10.77734375" style="126" customWidth="1"/>
    <col min="15" max="15" width="8.77734375" style="126" customWidth="1"/>
    <col min="16" max="16" width="9.77734375" style="126" customWidth="1"/>
    <col min="17" max="16384" width="8.88671875" style="126"/>
  </cols>
  <sheetData>
    <row r="1" spans="1:16" s="124" customFormat="1" ht="39.950000000000003" customHeight="1">
      <c r="A1" s="502" t="s">
        <v>38</v>
      </c>
      <c r="B1" s="502"/>
      <c r="C1" s="502"/>
      <c r="D1" s="502"/>
      <c r="E1" s="502"/>
      <c r="F1" s="502"/>
      <c r="G1" s="502"/>
      <c r="H1" s="502"/>
      <c r="I1" s="502"/>
      <c r="J1" s="502"/>
      <c r="K1" s="502"/>
      <c r="L1" s="502"/>
      <c r="M1" s="502"/>
      <c r="N1" s="502"/>
      <c r="O1" s="502"/>
      <c r="P1" s="502"/>
    </row>
    <row r="2" spans="1:16" s="2" customFormat="1" ht="30" customHeight="1">
      <c r="A2" s="503" t="s">
        <v>39</v>
      </c>
      <c r="B2" s="503"/>
      <c r="C2" s="503"/>
      <c r="D2" s="503"/>
      <c r="E2" s="503"/>
      <c r="F2" s="503"/>
      <c r="G2" s="503"/>
      <c r="H2" s="503"/>
      <c r="I2" s="503"/>
      <c r="J2" s="503"/>
      <c r="K2" s="503"/>
      <c r="L2" s="503"/>
      <c r="M2" s="503"/>
      <c r="N2" s="503"/>
      <c r="O2" s="503"/>
      <c r="P2" s="503"/>
    </row>
    <row r="3" spans="1:16" s="21" customFormat="1" ht="15" customHeight="1">
      <c r="A3" s="14" t="s">
        <v>2</v>
      </c>
      <c r="B3" s="14"/>
      <c r="C3" s="14"/>
      <c r="D3" s="14"/>
      <c r="E3" s="14"/>
      <c r="F3" s="14"/>
      <c r="G3" s="14"/>
      <c r="H3" s="14"/>
      <c r="I3" s="14"/>
      <c r="J3" s="14"/>
      <c r="K3" s="14"/>
      <c r="M3" s="14"/>
      <c r="N3" s="14"/>
      <c r="O3" s="14"/>
      <c r="P3" s="105" t="s">
        <v>27</v>
      </c>
    </row>
    <row r="4" spans="1:16" s="125" customFormat="1" ht="32.25" customHeight="1">
      <c r="A4" s="504"/>
      <c r="B4" s="506" t="s">
        <v>8</v>
      </c>
      <c r="C4" s="506" t="s">
        <v>77</v>
      </c>
      <c r="D4" s="506"/>
      <c r="E4" s="506"/>
      <c r="F4" s="506"/>
      <c r="G4" s="506"/>
      <c r="H4" s="506"/>
      <c r="I4" s="506"/>
      <c r="J4" s="506"/>
      <c r="K4" s="506"/>
      <c r="L4" s="506" t="s">
        <v>33</v>
      </c>
      <c r="M4" s="506" t="s">
        <v>56</v>
      </c>
      <c r="N4" s="506" t="s">
        <v>81</v>
      </c>
      <c r="O4" s="508" t="s">
        <v>28</v>
      </c>
      <c r="P4" s="510"/>
    </row>
    <row r="5" spans="1:16" ht="18" customHeight="1">
      <c r="A5" s="505"/>
      <c r="B5" s="507"/>
      <c r="C5" s="508" t="s">
        <v>108</v>
      </c>
      <c r="D5" s="511"/>
      <c r="E5" s="512"/>
      <c r="F5" s="508" t="s">
        <v>0</v>
      </c>
      <c r="G5" s="511"/>
      <c r="H5" s="512"/>
      <c r="I5" s="508" t="s">
        <v>1</v>
      </c>
      <c r="J5" s="511"/>
      <c r="K5" s="512"/>
      <c r="L5" s="506"/>
      <c r="M5" s="506"/>
      <c r="N5" s="506"/>
      <c r="O5" s="508"/>
      <c r="P5" s="510"/>
    </row>
    <row r="6" spans="1:16" ht="36" customHeight="1">
      <c r="A6" s="505"/>
      <c r="B6" s="507"/>
      <c r="C6" s="506"/>
      <c r="D6" s="109" t="s">
        <v>40</v>
      </c>
      <c r="E6" s="109" t="s">
        <v>41</v>
      </c>
      <c r="F6" s="509"/>
      <c r="G6" s="109" t="s">
        <v>42</v>
      </c>
      <c r="H6" s="109" t="s">
        <v>43</v>
      </c>
      <c r="I6" s="509"/>
      <c r="J6" s="109" t="s">
        <v>42</v>
      </c>
      <c r="K6" s="109" t="s">
        <v>43</v>
      </c>
      <c r="L6" s="509"/>
      <c r="M6" s="509"/>
      <c r="N6" s="509"/>
      <c r="O6" s="509"/>
      <c r="P6" s="84" t="s">
        <v>3</v>
      </c>
    </row>
    <row r="7" spans="1:16" s="1" customFormat="1" ht="18" customHeight="1">
      <c r="A7" s="158">
        <v>1964</v>
      </c>
      <c r="B7" s="159">
        <v>39399</v>
      </c>
      <c r="C7" s="160">
        <f t="shared" ref="C7:C33" si="0">SUM(D7:E7)</f>
        <v>249850</v>
      </c>
      <c r="D7" s="159">
        <v>125995</v>
      </c>
      <c r="E7" s="159">
        <v>123855</v>
      </c>
      <c r="F7" s="161">
        <v>0</v>
      </c>
      <c r="G7" s="161">
        <v>0</v>
      </c>
      <c r="H7" s="161">
        <v>0</v>
      </c>
      <c r="I7" s="162">
        <v>0</v>
      </c>
      <c r="J7" s="162">
        <v>0</v>
      </c>
      <c r="K7" s="162">
        <v>0</v>
      </c>
      <c r="L7" s="162">
        <v>0</v>
      </c>
      <c r="M7" s="163">
        <f>C7/B7</f>
        <v>6.3415315109520547</v>
      </c>
      <c r="N7" s="162">
        <v>0</v>
      </c>
      <c r="O7" s="161">
        <f t="shared" ref="O7:O33" si="1">C7/P7</f>
        <v>517.25565699853018</v>
      </c>
      <c r="P7" s="162">
        <v>483.03</v>
      </c>
    </row>
    <row r="8" spans="1:16" s="1" customFormat="1" ht="18" customHeight="1">
      <c r="A8" s="164">
        <v>1965</v>
      </c>
      <c r="B8" s="165">
        <v>39979</v>
      </c>
      <c r="C8" s="166">
        <f t="shared" si="0"/>
        <v>254619</v>
      </c>
      <c r="D8" s="165">
        <v>128284</v>
      </c>
      <c r="E8" s="165">
        <v>126335</v>
      </c>
      <c r="F8" s="167">
        <v>0</v>
      </c>
      <c r="G8" s="167">
        <v>0</v>
      </c>
      <c r="H8" s="167">
        <v>0</v>
      </c>
      <c r="I8" s="168">
        <v>0</v>
      </c>
      <c r="J8" s="168">
        <v>0</v>
      </c>
      <c r="K8" s="168">
        <v>0</v>
      </c>
      <c r="L8" s="168">
        <v>0</v>
      </c>
      <c r="M8" s="169">
        <f t="shared" ref="M8:M19" si="2">C8/B8</f>
        <v>6.3688186297806348</v>
      </c>
      <c r="N8" s="168">
        <v>0</v>
      </c>
      <c r="O8" s="167">
        <f t="shared" si="1"/>
        <v>524.95515741294355</v>
      </c>
      <c r="P8" s="168">
        <v>485.03</v>
      </c>
    </row>
    <row r="9" spans="1:16" s="1" customFormat="1" ht="18" customHeight="1">
      <c r="A9" s="164">
        <v>1966</v>
      </c>
      <c r="B9" s="165">
        <v>41853</v>
      </c>
      <c r="C9" s="166">
        <f t="shared" si="0"/>
        <v>258461</v>
      </c>
      <c r="D9" s="165">
        <v>130948</v>
      </c>
      <c r="E9" s="165">
        <v>127513</v>
      </c>
      <c r="F9" s="167">
        <v>0</v>
      </c>
      <c r="G9" s="167">
        <v>0</v>
      </c>
      <c r="H9" s="167">
        <v>0</v>
      </c>
      <c r="I9" s="168">
        <v>0</v>
      </c>
      <c r="J9" s="168">
        <v>0</v>
      </c>
      <c r="K9" s="168">
        <v>0</v>
      </c>
      <c r="L9" s="168">
        <v>0</v>
      </c>
      <c r="M9" s="169">
        <f>C9/B9</f>
        <v>6.1754473992306407</v>
      </c>
      <c r="N9" s="168">
        <v>0</v>
      </c>
      <c r="O9" s="167">
        <f t="shared" si="1"/>
        <v>532.79942279942281</v>
      </c>
      <c r="P9" s="168">
        <v>485.1</v>
      </c>
    </row>
    <row r="10" spans="1:16" s="1" customFormat="1" ht="18" customHeight="1">
      <c r="A10" s="164">
        <v>1967</v>
      </c>
      <c r="B10" s="165">
        <v>41643</v>
      </c>
      <c r="C10" s="166">
        <f t="shared" si="0"/>
        <v>260948</v>
      </c>
      <c r="D10" s="165">
        <v>131792</v>
      </c>
      <c r="E10" s="165">
        <v>129156</v>
      </c>
      <c r="F10" s="137">
        <v>0</v>
      </c>
      <c r="G10" s="137">
        <v>0</v>
      </c>
      <c r="H10" s="137">
        <v>0</v>
      </c>
      <c r="I10" s="168">
        <v>0</v>
      </c>
      <c r="J10" s="168">
        <v>0</v>
      </c>
      <c r="K10" s="168">
        <v>0</v>
      </c>
      <c r="L10" s="168">
        <v>0</v>
      </c>
      <c r="M10" s="169">
        <f t="shared" si="2"/>
        <v>6.2663112647984054</v>
      </c>
      <c r="N10" s="168">
        <v>0</v>
      </c>
      <c r="O10" s="167">
        <f t="shared" si="1"/>
        <v>537.9040237467018</v>
      </c>
      <c r="P10" s="168">
        <v>485.12</v>
      </c>
    </row>
    <row r="11" spans="1:16" s="1" customFormat="1" ht="18" customHeight="1">
      <c r="A11" s="164">
        <v>1968</v>
      </c>
      <c r="B11" s="165">
        <v>42567</v>
      </c>
      <c r="C11" s="166">
        <f t="shared" si="0"/>
        <v>267335</v>
      </c>
      <c r="D11" s="165">
        <v>135579</v>
      </c>
      <c r="E11" s="165">
        <v>131756</v>
      </c>
      <c r="F11" s="167">
        <v>0</v>
      </c>
      <c r="G11" s="167">
        <v>0</v>
      </c>
      <c r="H11" s="167">
        <v>0</v>
      </c>
      <c r="I11" s="168">
        <v>0</v>
      </c>
      <c r="J11" s="168">
        <v>0</v>
      </c>
      <c r="K11" s="168">
        <v>0</v>
      </c>
      <c r="L11" s="168">
        <v>0</v>
      </c>
      <c r="M11" s="169">
        <f t="shared" si="2"/>
        <v>6.280334531444546</v>
      </c>
      <c r="N11" s="168">
        <v>0</v>
      </c>
      <c r="O11" s="167">
        <f t="shared" si="1"/>
        <v>551.18345635231537</v>
      </c>
      <c r="P11" s="168">
        <v>485.02</v>
      </c>
    </row>
    <row r="12" spans="1:16" s="1" customFormat="1" ht="18" customHeight="1">
      <c r="A12" s="164">
        <v>1969</v>
      </c>
      <c r="B12" s="165">
        <v>43399</v>
      </c>
      <c r="C12" s="166">
        <f t="shared" si="0"/>
        <v>268376</v>
      </c>
      <c r="D12" s="165">
        <v>135959</v>
      </c>
      <c r="E12" s="165">
        <v>132417</v>
      </c>
      <c r="F12" s="137">
        <v>0</v>
      </c>
      <c r="G12" s="137">
        <v>0</v>
      </c>
      <c r="H12" s="137">
        <v>0</v>
      </c>
      <c r="I12" s="168">
        <v>0</v>
      </c>
      <c r="J12" s="168">
        <v>0</v>
      </c>
      <c r="K12" s="168">
        <v>0</v>
      </c>
      <c r="L12" s="168">
        <v>0</v>
      </c>
      <c r="M12" s="169">
        <f t="shared" si="2"/>
        <v>6.1839212885089516</v>
      </c>
      <c r="N12" s="168">
        <v>0</v>
      </c>
      <c r="O12" s="167">
        <f t="shared" si="1"/>
        <v>553.31835144217882</v>
      </c>
      <c r="P12" s="168">
        <v>485.03</v>
      </c>
    </row>
    <row r="13" spans="1:16" s="1" customFormat="1" ht="18" customHeight="1">
      <c r="A13" s="164">
        <v>1970</v>
      </c>
      <c r="B13" s="165">
        <v>46530</v>
      </c>
      <c r="C13" s="166">
        <f t="shared" si="0"/>
        <v>270458</v>
      </c>
      <c r="D13" s="165">
        <v>137403</v>
      </c>
      <c r="E13" s="165">
        <v>133055</v>
      </c>
      <c r="F13" s="167">
        <v>0</v>
      </c>
      <c r="G13" s="167">
        <v>0</v>
      </c>
      <c r="H13" s="167">
        <v>0</v>
      </c>
      <c r="I13" s="168">
        <v>0</v>
      </c>
      <c r="J13" s="168">
        <v>0</v>
      </c>
      <c r="K13" s="168">
        <v>0</v>
      </c>
      <c r="L13" s="168">
        <v>0</v>
      </c>
      <c r="M13" s="169">
        <f t="shared" si="2"/>
        <v>5.812551042338276</v>
      </c>
      <c r="N13" s="168">
        <v>0</v>
      </c>
      <c r="O13" s="167">
        <f t="shared" si="1"/>
        <v>555.45788749460883</v>
      </c>
      <c r="P13" s="168">
        <v>486.91</v>
      </c>
    </row>
    <row r="14" spans="1:16" s="1" customFormat="1" ht="18" customHeight="1">
      <c r="A14" s="164">
        <v>1971</v>
      </c>
      <c r="B14" s="165">
        <v>46849</v>
      </c>
      <c r="C14" s="166">
        <f t="shared" si="0"/>
        <v>271876</v>
      </c>
      <c r="D14" s="165">
        <v>137222</v>
      </c>
      <c r="E14" s="165">
        <v>134654</v>
      </c>
      <c r="F14" s="167">
        <v>0</v>
      </c>
      <c r="G14" s="167">
        <v>0</v>
      </c>
      <c r="H14" s="167">
        <v>0</v>
      </c>
      <c r="I14" s="168">
        <v>0</v>
      </c>
      <c r="J14" s="168">
        <v>0</v>
      </c>
      <c r="K14" s="168">
        <v>0</v>
      </c>
      <c r="L14" s="168">
        <v>0</v>
      </c>
      <c r="M14" s="169">
        <f t="shared" si="2"/>
        <v>5.803240197229397</v>
      </c>
      <c r="N14" s="168">
        <v>0</v>
      </c>
      <c r="O14" s="167">
        <f t="shared" si="1"/>
        <v>558.17524841915088</v>
      </c>
      <c r="P14" s="168">
        <v>487.08</v>
      </c>
    </row>
    <row r="15" spans="1:16" s="1" customFormat="1" ht="18" customHeight="1">
      <c r="A15" s="164">
        <v>1972</v>
      </c>
      <c r="B15" s="165">
        <v>45860</v>
      </c>
      <c r="C15" s="166">
        <f t="shared" si="0"/>
        <v>273643</v>
      </c>
      <c r="D15" s="165">
        <v>137859</v>
      </c>
      <c r="E15" s="165">
        <v>135784</v>
      </c>
      <c r="F15" s="167">
        <v>0</v>
      </c>
      <c r="G15" s="167">
        <v>0</v>
      </c>
      <c r="H15" s="167">
        <v>0</v>
      </c>
      <c r="I15" s="168">
        <v>0</v>
      </c>
      <c r="J15" s="168">
        <v>0</v>
      </c>
      <c r="K15" s="168">
        <v>0</v>
      </c>
      <c r="L15" s="168">
        <v>0</v>
      </c>
      <c r="M15" s="169">
        <f t="shared" si="2"/>
        <v>5.9669210641081554</v>
      </c>
      <c r="N15" s="168">
        <v>0</v>
      </c>
      <c r="O15" s="167">
        <f t="shared" si="1"/>
        <v>561.66461412151068</v>
      </c>
      <c r="P15" s="168">
        <v>487.2</v>
      </c>
    </row>
    <row r="16" spans="1:16" s="1" customFormat="1" ht="18" customHeight="1">
      <c r="A16" s="164">
        <v>1973</v>
      </c>
      <c r="B16" s="165">
        <v>46119</v>
      </c>
      <c r="C16" s="166">
        <f t="shared" si="0"/>
        <v>278556</v>
      </c>
      <c r="D16" s="165">
        <v>140651</v>
      </c>
      <c r="E16" s="165">
        <v>137905</v>
      </c>
      <c r="F16" s="137">
        <v>0</v>
      </c>
      <c r="G16" s="137">
        <v>0</v>
      </c>
      <c r="H16" s="137">
        <v>0</v>
      </c>
      <c r="I16" s="168">
        <v>0</v>
      </c>
      <c r="J16" s="168">
        <v>0</v>
      </c>
      <c r="K16" s="168">
        <v>0</v>
      </c>
      <c r="L16" s="168">
        <v>0</v>
      </c>
      <c r="M16" s="169">
        <f t="shared" si="2"/>
        <v>6.039940154816887</v>
      </c>
      <c r="N16" s="168">
        <v>0</v>
      </c>
      <c r="O16" s="167">
        <f t="shared" si="1"/>
        <v>569.93554987212281</v>
      </c>
      <c r="P16" s="168">
        <v>488.75</v>
      </c>
    </row>
    <row r="17" spans="1:16" s="1" customFormat="1" ht="18" customHeight="1">
      <c r="A17" s="164">
        <v>1974</v>
      </c>
      <c r="B17" s="165">
        <v>47432</v>
      </c>
      <c r="C17" s="166">
        <f t="shared" si="0"/>
        <v>282292</v>
      </c>
      <c r="D17" s="165">
        <v>142790</v>
      </c>
      <c r="E17" s="165">
        <v>139502</v>
      </c>
      <c r="F17" s="137">
        <v>0</v>
      </c>
      <c r="G17" s="137">
        <v>0</v>
      </c>
      <c r="H17" s="137">
        <v>0</v>
      </c>
      <c r="I17" s="168">
        <v>0</v>
      </c>
      <c r="J17" s="168">
        <v>0</v>
      </c>
      <c r="K17" s="168">
        <v>0</v>
      </c>
      <c r="L17" s="168">
        <v>0</v>
      </c>
      <c r="M17" s="169">
        <f t="shared" si="2"/>
        <v>5.9515095294316076</v>
      </c>
      <c r="N17" s="168">
        <v>0</v>
      </c>
      <c r="O17" s="167">
        <f t="shared" si="1"/>
        <v>579.32195041865054</v>
      </c>
      <c r="P17" s="168">
        <v>487.28</v>
      </c>
    </row>
    <row r="18" spans="1:16" s="1" customFormat="1" ht="18" customHeight="1">
      <c r="A18" s="164">
        <v>1975</v>
      </c>
      <c r="B18" s="165">
        <v>51824</v>
      </c>
      <c r="C18" s="166">
        <f t="shared" si="0"/>
        <v>282057</v>
      </c>
      <c r="D18" s="165">
        <v>143969</v>
      </c>
      <c r="E18" s="165">
        <v>138088</v>
      </c>
      <c r="F18" s="137">
        <v>0</v>
      </c>
      <c r="G18" s="137">
        <v>0</v>
      </c>
      <c r="H18" s="137">
        <v>0</v>
      </c>
      <c r="I18" s="168">
        <v>0</v>
      </c>
      <c r="J18" s="168">
        <v>0</v>
      </c>
      <c r="K18" s="168">
        <v>0</v>
      </c>
      <c r="L18" s="168">
        <v>0</v>
      </c>
      <c r="M18" s="169">
        <f t="shared" si="2"/>
        <v>5.4425941648656995</v>
      </c>
      <c r="N18" s="168">
        <v>0</v>
      </c>
      <c r="O18" s="167">
        <f t="shared" si="1"/>
        <v>578.29376307048835</v>
      </c>
      <c r="P18" s="168">
        <v>487.74</v>
      </c>
    </row>
    <row r="19" spans="1:16" s="1" customFormat="1" ht="18" customHeight="1">
      <c r="A19" s="164">
        <v>1976</v>
      </c>
      <c r="B19" s="165">
        <v>52393</v>
      </c>
      <c r="C19" s="166">
        <f t="shared" si="0"/>
        <v>288897</v>
      </c>
      <c r="D19" s="165">
        <v>146739</v>
      </c>
      <c r="E19" s="165">
        <v>142158</v>
      </c>
      <c r="F19" s="137">
        <v>0</v>
      </c>
      <c r="G19" s="137">
        <v>0</v>
      </c>
      <c r="H19" s="137">
        <v>0</v>
      </c>
      <c r="I19" s="168">
        <v>0</v>
      </c>
      <c r="J19" s="168">
        <v>0</v>
      </c>
      <c r="K19" s="168">
        <v>0</v>
      </c>
      <c r="L19" s="168">
        <v>0</v>
      </c>
      <c r="M19" s="169">
        <f t="shared" si="2"/>
        <v>5.5140381348653449</v>
      </c>
      <c r="N19" s="168">
        <v>0</v>
      </c>
      <c r="O19" s="167">
        <f t="shared" si="1"/>
        <v>592.26905572184182</v>
      </c>
      <c r="P19" s="168">
        <v>487.78</v>
      </c>
    </row>
    <row r="20" spans="1:16" s="1" customFormat="1" ht="18" customHeight="1">
      <c r="A20" s="164">
        <v>1977</v>
      </c>
      <c r="B20" s="166">
        <v>52725</v>
      </c>
      <c r="C20" s="166">
        <f t="shared" si="0"/>
        <v>291547</v>
      </c>
      <c r="D20" s="165">
        <v>147800</v>
      </c>
      <c r="E20" s="165">
        <v>143747</v>
      </c>
      <c r="F20" s="137">
        <v>0</v>
      </c>
      <c r="G20" s="137">
        <v>0</v>
      </c>
      <c r="H20" s="137">
        <v>0</v>
      </c>
      <c r="I20" s="168">
        <v>0</v>
      </c>
      <c r="J20" s="168">
        <v>0</v>
      </c>
      <c r="K20" s="168">
        <v>0</v>
      </c>
      <c r="L20" s="168">
        <v>0</v>
      </c>
      <c r="M20" s="169">
        <v>5.5</v>
      </c>
      <c r="N20" s="168">
        <v>0</v>
      </c>
      <c r="O20" s="167">
        <f t="shared" si="1"/>
        <v>597.70183279347248</v>
      </c>
      <c r="P20" s="168">
        <v>487.78</v>
      </c>
    </row>
    <row r="21" spans="1:16" s="1" customFormat="1" ht="18" customHeight="1">
      <c r="A21" s="164">
        <v>1978</v>
      </c>
      <c r="B21" s="165">
        <v>54855</v>
      </c>
      <c r="C21" s="166">
        <f t="shared" si="0"/>
        <v>303016</v>
      </c>
      <c r="D21" s="165">
        <v>153726</v>
      </c>
      <c r="E21" s="165">
        <v>149290</v>
      </c>
      <c r="F21" s="137">
        <v>0</v>
      </c>
      <c r="G21" s="137">
        <v>0</v>
      </c>
      <c r="H21" s="137">
        <v>0</v>
      </c>
      <c r="I21" s="168">
        <v>0</v>
      </c>
      <c r="J21" s="168">
        <v>0</v>
      </c>
      <c r="K21" s="168">
        <v>0</v>
      </c>
      <c r="L21" s="168">
        <v>0</v>
      </c>
      <c r="M21" s="169">
        <f t="shared" ref="M21:M33" si="3">C21/B21</f>
        <v>5.5239449457661109</v>
      </c>
      <c r="N21" s="168">
        <v>0</v>
      </c>
      <c r="O21" s="167">
        <f t="shared" si="1"/>
        <v>618.4</v>
      </c>
      <c r="P21" s="168">
        <v>490</v>
      </c>
    </row>
    <row r="22" spans="1:16" s="1" customFormat="1" ht="18" customHeight="1">
      <c r="A22" s="164">
        <v>1979</v>
      </c>
      <c r="B22" s="165">
        <v>57090</v>
      </c>
      <c r="C22" s="166">
        <f t="shared" si="0"/>
        <v>311661</v>
      </c>
      <c r="D22" s="165">
        <v>157513</v>
      </c>
      <c r="E22" s="165">
        <v>154148</v>
      </c>
      <c r="F22" s="137">
        <v>0</v>
      </c>
      <c r="G22" s="137">
        <v>0</v>
      </c>
      <c r="H22" s="137">
        <v>0</v>
      </c>
      <c r="I22" s="168">
        <v>0</v>
      </c>
      <c r="J22" s="168">
        <v>0</v>
      </c>
      <c r="K22" s="168">
        <v>0</v>
      </c>
      <c r="L22" s="168">
        <v>0</v>
      </c>
      <c r="M22" s="169">
        <f t="shared" si="3"/>
        <v>5.4591171833946399</v>
      </c>
      <c r="N22" s="168">
        <v>0</v>
      </c>
      <c r="O22" s="167">
        <f t="shared" si="1"/>
        <v>635.25203318318006</v>
      </c>
      <c r="P22" s="168">
        <v>490.61</v>
      </c>
    </row>
    <row r="23" spans="1:16" s="1" customFormat="1" ht="18" customHeight="1">
      <c r="A23" s="164">
        <v>1980</v>
      </c>
      <c r="B23" s="165">
        <v>59997</v>
      </c>
      <c r="C23" s="166">
        <f t="shared" si="0"/>
        <v>307488</v>
      </c>
      <c r="D23" s="165">
        <v>155656</v>
      </c>
      <c r="E23" s="165">
        <v>151832</v>
      </c>
      <c r="F23" s="137">
        <v>0</v>
      </c>
      <c r="G23" s="137">
        <v>0</v>
      </c>
      <c r="H23" s="137">
        <v>0</v>
      </c>
      <c r="I23" s="168">
        <v>0</v>
      </c>
      <c r="J23" s="168">
        <v>0</v>
      </c>
      <c r="K23" s="168">
        <v>0</v>
      </c>
      <c r="L23" s="168">
        <v>0</v>
      </c>
      <c r="M23" s="169">
        <f t="shared" si="3"/>
        <v>5.1250562528126409</v>
      </c>
      <c r="N23" s="168">
        <v>0</v>
      </c>
      <c r="O23" s="167">
        <f t="shared" si="1"/>
        <v>625.95525517578324</v>
      </c>
      <c r="P23" s="168">
        <v>491.23</v>
      </c>
    </row>
    <row r="24" spans="1:16" s="1" customFormat="1" ht="18" customHeight="1">
      <c r="A24" s="164">
        <v>1981</v>
      </c>
      <c r="B24" s="165">
        <v>61699</v>
      </c>
      <c r="C24" s="166">
        <f t="shared" si="0"/>
        <v>313352</v>
      </c>
      <c r="D24" s="165">
        <v>157907</v>
      </c>
      <c r="E24" s="165">
        <v>155445</v>
      </c>
      <c r="F24" s="137">
        <v>0</v>
      </c>
      <c r="G24" s="137">
        <v>0</v>
      </c>
      <c r="H24" s="137">
        <v>0</v>
      </c>
      <c r="I24" s="168">
        <v>0</v>
      </c>
      <c r="J24" s="168">
        <v>0</v>
      </c>
      <c r="K24" s="168">
        <v>0</v>
      </c>
      <c r="L24" s="168">
        <v>0</v>
      </c>
      <c r="M24" s="169">
        <f t="shared" si="3"/>
        <v>5.0787208868863356</v>
      </c>
      <c r="N24" s="168">
        <v>0</v>
      </c>
      <c r="O24" s="167">
        <f t="shared" si="1"/>
        <v>637.94458356236896</v>
      </c>
      <c r="P24" s="168">
        <v>491.19</v>
      </c>
    </row>
    <row r="25" spans="1:16" s="1" customFormat="1" ht="18" customHeight="1">
      <c r="A25" s="164">
        <v>1982</v>
      </c>
      <c r="B25" s="165">
        <v>62979</v>
      </c>
      <c r="C25" s="166">
        <f t="shared" si="0"/>
        <v>317926</v>
      </c>
      <c r="D25" s="165">
        <v>160331</v>
      </c>
      <c r="E25" s="165">
        <v>157595</v>
      </c>
      <c r="F25" s="137">
        <v>0</v>
      </c>
      <c r="G25" s="137">
        <v>0</v>
      </c>
      <c r="H25" s="137">
        <v>0</v>
      </c>
      <c r="I25" s="168">
        <v>0</v>
      </c>
      <c r="J25" s="168">
        <v>0</v>
      </c>
      <c r="K25" s="168">
        <v>0</v>
      </c>
      <c r="L25" s="168">
        <v>0</v>
      </c>
      <c r="M25" s="169">
        <f t="shared" si="3"/>
        <v>5.04812715349561</v>
      </c>
      <c r="N25" s="168">
        <v>0</v>
      </c>
      <c r="O25" s="167">
        <f t="shared" si="1"/>
        <v>646.87474566615117</v>
      </c>
      <c r="P25" s="168">
        <v>491.48</v>
      </c>
    </row>
    <row r="26" spans="1:16" s="1" customFormat="1" ht="18" customHeight="1">
      <c r="A26" s="164">
        <v>1983</v>
      </c>
      <c r="B26" s="165">
        <v>64330</v>
      </c>
      <c r="C26" s="166">
        <f t="shared" si="0"/>
        <v>319713</v>
      </c>
      <c r="D26" s="165">
        <v>161828</v>
      </c>
      <c r="E26" s="165">
        <v>157885</v>
      </c>
      <c r="F26" s="137">
        <v>0</v>
      </c>
      <c r="G26" s="137">
        <v>0</v>
      </c>
      <c r="H26" s="137">
        <v>0</v>
      </c>
      <c r="I26" s="168">
        <v>0</v>
      </c>
      <c r="J26" s="168">
        <v>0</v>
      </c>
      <c r="K26" s="168">
        <v>0</v>
      </c>
      <c r="L26" s="168">
        <v>0</v>
      </c>
      <c r="M26" s="169">
        <f t="shared" si="3"/>
        <v>4.9698896315871286</v>
      </c>
      <c r="N26" s="168">
        <v>0</v>
      </c>
      <c r="O26" s="167">
        <f t="shared" si="1"/>
        <v>648.43930635838149</v>
      </c>
      <c r="P26" s="168">
        <v>493.05</v>
      </c>
    </row>
    <row r="27" spans="1:16" s="1" customFormat="1" ht="18" customHeight="1">
      <c r="A27" s="164">
        <v>1984</v>
      </c>
      <c r="B27" s="165">
        <v>65859</v>
      </c>
      <c r="C27" s="166">
        <f t="shared" si="0"/>
        <v>321563</v>
      </c>
      <c r="D27" s="165">
        <v>162227</v>
      </c>
      <c r="E27" s="165">
        <v>159336</v>
      </c>
      <c r="F27" s="137">
        <v>0</v>
      </c>
      <c r="G27" s="137">
        <v>0</v>
      </c>
      <c r="H27" s="137">
        <v>0</v>
      </c>
      <c r="I27" s="168">
        <v>0</v>
      </c>
      <c r="J27" s="168">
        <v>0</v>
      </c>
      <c r="K27" s="168">
        <v>0</v>
      </c>
      <c r="L27" s="168">
        <v>0</v>
      </c>
      <c r="M27" s="169">
        <f t="shared" si="3"/>
        <v>4.882597670781518</v>
      </c>
      <c r="N27" s="168">
        <v>0</v>
      </c>
      <c r="O27" s="167">
        <f t="shared" si="1"/>
        <v>651.82129608983848</v>
      </c>
      <c r="P27" s="168">
        <v>493.33</v>
      </c>
    </row>
    <row r="28" spans="1:16" s="1" customFormat="1" ht="18" customHeight="1">
      <c r="A28" s="164">
        <v>1985</v>
      </c>
      <c r="B28" s="165">
        <v>67657</v>
      </c>
      <c r="C28" s="166">
        <f t="shared" si="0"/>
        <v>312806</v>
      </c>
      <c r="D28" s="165">
        <v>158111</v>
      </c>
      <c r="E28" s="165">
        <v>154695</v>
      </c>
      <c r="F28" s="137">
        <v>0</v>
      </c>
      <c r="G28" s="137">
        <v>0</v>
      </c>
      <c r="H28" s="137">
        <v>0</v>
      </c>
      <c r="I28" s="168">
        <v>0</v>
      </c>
      <c r="J28" s="168">
        <v>0</v>
      </c>
      <c r="K28" s="168">
        <v>0</v>
      </c>
      <c r="L28" s="168">
        <v>0</v>
      </c>
      <c r="M28" s="169">
        <f t="shared" si="3"/>
        <v>4.623409255509408</v>
      </c>
      <c r="N28" s="168">
        <v>0</v>
      </c>
      <c r="O28" s="167">
        <f t="shared" si="1"/>
        <v>634.04479578392613</v>
      </c>
      <c r="P28" s="168">
        <v>493.35</v>
      </c>
    </row>
    <row r="29" spans="1:16" s="1" customFormat="1" ht="18" customHeight="1">
      <c r="A29" s="164">
        <v>1986</v>
      </c>
      <c r="B29" s="165">
        <v>68992</v>
      </c>
      <c r="C29" s="166">
        <f t="shared" si="0"/>
        <v>315052</v>
      </c>
      <c r="D29" s="165">
        <v>158766</v>
      </c>
      <c r="E29" s="165">
        <v>156286</v>
      </c>
      <c r="F29" s="137">
        <v>0</v>
      </c>
      <c r="G29" s="137">
        <v>0</v>
      </c>
      <c r="H29" s="137">
        <v>0</v>
      </c>
      <c r="I29" s="168">
        <v>0</v>
      </c>
      <c r="J29" s="168">
        <v>0</v>
      </c>
      <c r="K29" s="168">
        <v>0</v>
      </c>
      <c r="L29" s="168">
        <v>0</v>
      </c>
      <c r="M29" s="169">
        <f t="shared" si="3"/>
        <v>4.5665004638218925</v>
      </c>
      <c r="N29" s="168">
        <v>0</v>
      </c>
      <c r="O29" s="167">
        <f t="shared" si="1"/>
        <v>636.14740030287737</v>
      </c>
      <c r="P29" s="168">
        <v>495.25</v>
      </c>
    </row>
    <row r="30" spans="1:16" s="1" customFormat="1" ht="18" customHeight="1">
      <c r="A30" s="164">
        <v>1987</v>
      </c>
      <c r="B30" s="165">
        <v>69943</v>
      </c>
      <c r="C30" s="166">
        <f t="shared" si="0"/>
        <v>317568</v>
      </c>
      <c r="D30" s="165">
        <v>159785</v>
      </c>
      <c r="E30" s="165">
        <v>157783</v>
      </c>
      <c r="F30" s="137">
        <v>0</v>
      </c>
      <c r="G30" s="137">
        <v>0</v>
      </c>
      <c r="H30" s="137">
        <v>0</v>
      </c>
      <c r="I30" s="168">
        <v>0</v>
      </c>
      <c r="J30" s="168">
        <v>0</v>
      </c>
      <c r="K30" s="168">
        <v>0</v>
      </c>
      <c r="L30" s="168">
        <v>0</v>
      </c>
      <c r="M30" s="169">
        <f t="shared" si="3"/>
        <v>4.5403828832048951</v>
      </c>
      <c r="N30" s="168">
        <v>0</v>
      </c>
      <c r="O30" s="167">
        <f t="shared" si="1"/>
        <v>640.91707198934387</v>
      </c>
      <c r="P30" s="168">
        <v>495.49</v>
      </c>
    </row>
    <row r="31" spans="1:16" s="1" customFormat="1" ht="18" customHeight="1">
      <c r="A31" s="164">
        <v>1988</v>
      </c>
      <c r="B31" s="165">
        <v>72732</v>
      </c>
      <c r="C31" s="166">
        <f t="shared" si="0"/>
        <v>317800</v>
      </c>
      <c r="D31" s="165">
        <v>160534</v>
      </c>
      <c r="E31" s="165">
        <v>157266</v>
      </c>
      <c r="F31" s="170">
        <v>0</v>
      </c>
      <c r="G31" s="170">
        <v>0</v>
      </c>
      <c r="H31" s="170">
        <v>0</v>
      </c>
      <c r="I31" s="168">
        <v>0</v>
      </c>
      <c r="J31" s="168">
        <v>0</v>
      </c>
      <c r="K31" s="168">
        <v>0</v>
      </c>
      <c r="L31" s="168">
        <v>0</v>
      </c>
      <c r="M31" s="169">
        <f t="shared" si="3"/>
        <v>4.3694659847109936</v>
      </c>
      <c r="N31" s="168">
        <v>0</v>
      </c>
      <c r="O31" s="167">
        <f t="shared" si="1"/>
        <v>641.21706145837538</v>
      </c>
      <c r="P31" s="168">
        <v>495.62</v>
      </c>
    </row>
    <row r="32" spans="1:16" s="1" customFormat="1" ht="18" customHeight="1">
      <c r="A32" s="164">
        <v>1989</v>
      </c>
      <c r="B32" s="165">
        <v>76060</v>
      </c>
      <c r="C32" s="166">
        <f t="shared" si="0"/>
        <v>323083</v>
      </c>
      <c r="D32" s="165">
        <v>163155</v>
      </c>
      <c r="E32" s="165">
        <v>159928</v>
      </c>
      <c r="F32" s="170">
        <v>0</v>
      </c>
      <c r="G32" s="170">
        <v>0</v>
      </c>
      <c r="H32" s="170">
        <v>0</v>
      </c>
      <c r="I32" s="168">
        <v>0</v>
      </c>
      <c r="J32" s="168">
        <v>0</v>
      </c>
      <c r="K32" s="168">
        <v>0</v>
      </c>
      <c r="L32" s="168">
        <v>0</v>
      </c>
      <c r="M32" s="169">
        <f t="shared" si="3"/>
        <v>4.2477386273994213</v>
      </c>
      <c r="N32" s="168">
        <v>0</v>
      </c>
      <c r="O32" s="167">
        <f t="shared" si="1"/>
        <v>651.08822699609038</v>
      </c>
      <c r="P32" s="168">
        <v>496.22</v>
      </c>
    </row>
    <row r="33" spans="1:16" s="1" customFormat="1" ht="18" customHeight="1" thickBot="1">
      <c r="A33" s="171">
        <v>1990</v>
      </c>
      <c r="B33" s="172">
        <v>78649</v>
      </c>
      <c r="C33" s="173">
        <f t="shared" si="0"/>
        <v>305512</v>
      </c>
      <c r="D33" s="172">
        <v>154098</v>
      </c>
      <c r="E33" s="172">
        <v>151414</v>
      </c>
      <c r="F33" s="144">
        <v>0</v>
      </c>
      <c r="G33" s="144">
        <v>0</v>
      </c>
      <c r="H33" s="144">
        <v>0</v>
      </c>
      <c r="I33" s="174">
        <v>0</v>
      </c>
      <c r="J33" s="174">
        <v>0</v>
      </c>
      <c r="K33" s="174">
        <v>0</v>
      </c>
      <c r="L33" s="174">
        <v>0</v>
      </c>
      <c r="M33" s="175">
        <f t="shared" si="3"/>
        <v>3.8844994850538468</v>
      </c>
      <c r="N33" s="174">
        <v>0</v>
      </c>
      <c r="O33" s="176">
        <f t="shared" si="1"/>
        <v>615.59169034234014</v>
      </c>
      <c r="P33" s="174">
        <v>496.29</v>
      </c>
    </row>
    <row r="34" spans="1:16" s="1" customFormat="1" ht="18" customHeight="1" thickTop="1">
      <c r="A34" s="177">
        <v>1991</v>
      </c>
      <c r="B34" s="178">
        <v>84848</v>
      </c>
      <c r="C34" s="179">
        <f>D34+E34</f>
        <v>328148</v>
      </c>
      <c r="D34" s="178">
        <f>G34+J34</f>
        <v>165178</v>
      </c>
      <c r="E34" s="178">
        <f>H34+K34</f>
        <v>162970</v>
      </c>
      <c r="F34" s="178">
        <v>328148</v>
      </c>
      <c r="G34" s="178">
        <v>165178</v>
      </c>
      <c r="H34" s="178">
        <v>162970</v>
      </c>
      <c r="I34" s="178">
        <v>0</v>
      </c>
      <c r="J34" s="178">
        <v>0</v>
      </c>
      <c r="K34" s="178">
        <v>0</v>
      </c>
      <c r="L34" s="180">
        <v>0</v>
      </c>
      <c r="M34" s="181">
        <v>3.867480671318122</v>
      </c>
      <c r="N34" s="178">
        <v>0</v>
      </c>
      <c r="O34" s="178">
        <f t="shared" ref="O34:O41" si="4">H34/P34</f>
        <v>328.37655403090935</v>
      </c>
      <c r="P34" s="178">
        <v>496.29</v>
      </c>
    </row>
    <row r="35" spans="1:16" s="1" customFormat="1" ht="18" customHeight="1">
      <c r="A35" s="182">
        <v>1992</v>
      </c>
      <c r="B35" s="183">
        <v>87693</v>
      </c>
      <c r="C35" s="184">
        <f t="shared" ref="C35:C49" si="5">D35+E35</f>
        <v>333194</v>
      </c>
      <c r="D35" s="183">
        <f t="shared" ref="D35:E49" si="6">G35+J35</f>
        <v>167371</v>
      </c>
      <c r="E35" s="183">
        <f t="shared" si="6"/>
        <v>165823</v>
      </c>
      <c r="F35" s="183">
        <v>333194</v>
      </c>
      <c r="G35" s="183">
        <v>167371</v>
      </c>
      <c r="H35" s="183">
        <v>165823</v>
      </c>
      <c r="I35" s="183">
        <v>0</v>
      </c>
      <c r="J35" s="183">
        <v>0</v>
      </c>
      <c r="K35" s="183">
        <v>0</v>
      </c>
      <c r="L35" s="185">
        <v>0</v>
      </c>
      <c r="M35" s="186">
        <v>3.7995507053014492</v>
      </c>
      <c r="N35" s="183">
        <v>0</v>
      </c>
      <c r="O35" s="183">
        <f t="shared" si="4"/>
        <v>334.1521410579345</v>
      </c>
      <c r="P35" s="183">
        <v>496.25</v>
      </c>
    </row>
    <row r="36" spans="1:16" s="1" customFormat="1" ht="18" customHeight="1">
      <c r="A36" s="182">
        <v>1993</v>
      </c>
      <c r="B36" s="183">
        <v>89142</v>
      </c>
      <c r="C36" s="184">
        <f t="shared" si="5"/>
        <v>330897</v>
      </c>
      <c r="D36" s="183">
        <f t="shared" si="6"/>
        <v>166102</v>
      </c>
      <c r="E36" s="183">
        <f t="shared" si="6"/>
        <v>164795</v>
      </c>
      <c r="F36" s="183">
        <v>330897</v>
      </c>
      <c r="G36" s="183">
        <v>166102</v>
      </c>
      <c r="H36" s="183">
        <v>164795</v>
      </c>
      <c r="I36" s="183">
        <v>0</v>
      </c>
      <c r="J36" s="183">
        <v>0</v>
      </c>
      <c r="K36" s="183">
        <v>0</v>
      </c>
      <c r="L36" s="185">
        <v>0</v>
      </c>
      <c r="M36" s="186">
        <v>3.712021269435283</v>
      </c>
      <c r="N36" s="183">
        <v>7364</v>
      </c>
      <c r="O36" s="183">
        <f t="shared" si="4"/>
        <v>331.9601957979977</v>
      </c>
      <c r="P36" s="183">
        <v>496.43</v>
      </c>
    </row>
    <row r="37" spans="1:16" s="1" customFormat="1" ht="18" customHeight="1">
      <c r="A37" s="182">
        <v>1994</v>
      </c>
      <c r="B37" s="183">
        <v>89724</v>
      </c>
      <c r="C37" s="184">
        <f t="shared" si="5"/>
        <v>329509</v>
      </c>
      <c r="D37" s="183">
        <f t="shared" si="6"/>
        <v>165585</v>
      </c>
      <c r="E37" s="183">
        <f t="shared" si="6"/>
        <v>163924</v>
      </c>
      <c r="F37" s="183">
        <v>329342</v>
      </c>
      <c r="G37" s="183">
        <v>165483</v>
      </c>
      <c r="H37" s="183">
        <v>163859</v>
      </c>
      <c r="I37" s="183">
        <v>167</v>
      </c>
      <c r="J37" s="183">
        <v>102</v>
      </c>
      <c r="K37" s="183">
        <v>65</v>
      </c>
      <c r="L37" s="185">
        <v>0</v>
      </c>
      <c r="M37" s="186">
        <v>3.6706120993268243</v>
      </c>
      <c r="N37" s="183">
        <v>7619</v>
      </c>
      <c r="O37" s="183">
        <f t="shared" si="4"/>
        <v>329.6563795115278</v>
      </c>
      <c r="P37" s="183">
        <v>497.06</v>
      </c>
    </row>
    <row r="38" spans="1:16" s="1" customFormat="1" ht="18" customHeight="1">
      <c r="A38" s="182">
        <v>1995</v>
      </c>
      <c r="B38" s="183">
        <v>91651</v>
      </c>
      <c r="C38" s="184">
        <f t="shared" si="5"/>
        <v>329595</v>
      </c>
      <c r="D38" s="183">
        <f t="shared" si="6"/>
        <v>165875</v>
      </c>
      <c r="E38" s="183">
        <f t="shared" si="6"/>
        <v>163720</v>
      </c>
      <c r="F38" s="183">
        <v>329367</v>
      </c>
      <c r="G38" s="183">
        <v>165735</v>
      </c>
      <c r="H38" s="183">
        <v>163632</v>
      </c>
      <c r="I38" s="183">
        <v>228</v>
      </c>
      <c r="J38" s="183">
        <v>140</v>
      </c>
      <c r="K38" s="183">
        <v>88</v>
      </c>
      <c r="L38" s="185">
        <v>0</v>
      </c>
      <c r="M38" s="186">
        <v>3.5937087429487948</v>
      </c>
      <c r="N38" s="183">
        <v>7993</v>
      </c>
      <c r="O38" s="183">
        <f t="shared" si="4"/>
        <v>328.89532079112399</v>
      </c>
      <c r="P38" s="183">
        <v>497.52</v>
      </c>
    </row>
    <row r="39" spans="1:16" s="1" customFormat="1" ht="18" customHeight="1">
      <c r="A39" s="182">
        <v>1996</v>
      </c>
      <c r="B39" s="183">
        <v>93731</v>
      </c>
      <c r="C39" s="184">
        <f t="shared" si="5"/>
        <v>331271</v>
      </c>
      <c r="D39" s="183">
        <f t="shared" si="6"/>
        <v>167010</v>
      </c>
      <c r="E39" s="183">
        <f t="shared" si="6"/>
        <v>164261</v>
      </c>
      <c r="F39" s="183">
        <v>330954</v>
      </c>
      <c r="G39" s="183">
        <v>166814</v>
      </c>
      <c r="H39" s="183">
        <v>164140</v>
      </c>
      <c r="I39" s="183">
        <v>317</v>
      </c>
      <c r="J39" s="183">
        <v>196</v>
      </c>
      <c r="K39" s="183">
        <v>121</v>
      </c>
      <c r="L39" s="185">
        <v>0</v>
      </c>
      <c r="M39" s="186">
        <v>3.5308915940297232</v>
      </c>
      <c r="N39" s="183">
        <v>21452</v>
      </c>
      <c r="O39" s="183">
        <f t="shared" si="4"/>
        <v>329.90975418567729</v>
      </c>
      <c r="P39" s="183">
        <v>497.53</v>
      </c>
    </row>
    <row r="40" spans="1:16" s="1" customFormat="1" ht="18" customHeight="1">
      <c r="A40" s="182">
        <v>1997</v>
      </c>
      <c r="B40" s="183">
        <v>95726</v>
      </c>
      <c r="C40" s="184">
        <f t="shared" si="5"/>
        <v>331299</v>
      </c>
      <c r="D40" s="183">
        <f t="shared" si="6"/>
        <v>167084</v>
      </c>
      <c r="E40" s="183">
        <f t="shared" si="6"/>
        <v>164215</v>
      </c>
      <c r="F40" s="183">
        <v>330883</v>
      </c>
      <c r="G40" s="183">
        <v>166794</v>
      </c>
      <c r="H40" s="183">
        <v>164089</v>
      </c>
      <c r="I40" s="183">
        <v>416</v>
      </c>
      <c r="J40" s="183">
        <v>290</v>
      </c>
      <c r="K40" s="183">
        <v>126</v>
      </c>
      <c r="L40" s="185">
        <v>0</v>
      </c>
      <c r="M40" s="186">
        <v>3.456563525061112</v>
      </c>
      <c r="N40" s="183">
        <v>22318</v>
      </c>
      <c r="O40" s="183">
        <f t="shared" si="4"/>
        <v>329.79399055371317</v>
      </c>
      <c r="P40" s="183">
        <v>497.55</v>
      </c>
    </row>
    <row r="41" spans="1:16" s="1" customFormat="1" ht="18" customHeight="1">
      <c r="A41" s="182">
        <v>1998</v>
      </c>
      <c r="B41" s="183">
        <v>96883</v>
      </c>
      <c r="C41" s="184">
        <v>329722</v>
      </c>
      <c r="D41" s="183">
        <v>166250</v>
      </c>
      <c r="E41" s="183">
        <v>163472</v>
      </c>
      <c r="F41" s="183">
        <v>329409</v>
      </c>
      <c r="G41" s="183">
        <v>166057</v>
      </c>
      <c r="H41" s="183">
        <v>163352</v>
      </c>
      <c r="I41" s="183">
        <v>313</v>
      </c>
      <c r="J41" s="183">
        <v>193</v>
      </c>
      <c r="K41" s="183">
        <v>120</v>
      </c>
      <c r="L41" s="185">
        <v>0</v>
      </c>
      <c r="M41" s="186">
        <v>3.4033008887008043</v>
      </c>
      <c r="N41" s="183">
        <v>23077</v>
      </c>
      <c r="O41" s="183">
        <f t="shared" si="4"/>
        <v>328.08194416549509</v>
      </c>
      <c r="P41" s="183">
        <v>497.9</v>
      </c>
    </row>
    <row r="42" spans="1:16" s="1" customFormat="1" ht="18" customHeight="1">
      <c r="A42" s="182">
        <v>1999</v>
      </c>
      <c r="B42" s="183">
        <v>97483</v>
      </c>
      <c r="C42" s="184">
        <v>326942</v>
      </c>
      <c r="D42" s="183">
        <v>164980</v>
      </c>
      <c r="E42" s="183">
        <v>161962</v>
      </c>
      <c r="F42" s="183">
        <v>326666</v>
      </c>
      <c r="G42" s="183">
        <v>164815</v>
      </c>
      <c r="H42" s="183">
        <v>161851</v>
      </c>
      <c r="I42" s="183">
        <v>276</v>
      </c>
      <c r="J42" s="183">
        <v>165</v>
      </c>
      <c r="K42" s="183">
        <v>111</v>
      </c>
      <c r="L42" s="185">
        <v>0</v>
      </c>
      <c r="M42" s="186">
        <v>3.4</v>
      </c>
      <c r="N42" s="183">
        <v>23895</v>
      </c>
      <c r="O42" s="183">
        <v>656</v>
      </c>
      <c r="P42" s="183">
        <v>498.1</v>
      </c>
    </row>
    <row r="43" spans="1:16" s="1" customFormat="1" ht="18" customHeight="1">
      <c r="A43" s="187">
        <v>2000</v>
      </c>
      <c r="B43" s="184">
        <v>98668</v>
      </c>
      <c r="C43" s="184">
        <v>324127</v>
      </c>
      <c r="D43" s="184">
        <v>163545</v>
      </c>
      <c r="E43" s="184">
        <v>160672</v>
      </c>
      <c r="F43" s="184">
        <v>323912</v>
      </c>
      <c r="G43" s="184">
        <v>163388</v>
      </c>
      <c r="H43" s="184">
        <v>160525</v>
      </c>
      <c r="I43" s="184">
        <v>304</v>
      </c>
      <c r="J43" s="184">
        <v>157</v>
      </c>
      <c r="K43" s="184">
        <v>147</v>
      </c>
      <c r="L43" s="185">
        <v>0</v>
      </c>
      <c r="M43" s="188">
        <v>3.3</v>
      </c>
      <c r="N43" s="184">
        <v>24876</v>
      </c>
      <c r="O43" s="184">
        <v>651</v>
      </c>
      <c r="P43" s="184">
        <v>498.1</v>
      </c>
    </row>
    <row r="44" spans="1:16" s="1" customFormat="1" ht="18" customHeight="1">
      <c r="A44" s="187">
        <v>2001</v>
      </c>
      <c r="B44" s="184">
        <v>99138</v>
      </c>
      <c r="C44" s="184">
        <v>320570</v>
      </c>
      <c r="D44" s="184">
        <v>161657</v>
      </c>
      <c r="E44" s="184">
        <v>158913</v>
      </c>
      <c r="F44" s="184">
        <v>320146</v>
      </c>
      <c r="G44" s="184">
        <v>161454</v>
      </c>
      <c r="H44" s="184">
        <v>158692</v>
      </c>
      <c r="I44" s="184">
        <v>424</v>
      </c>
      <c r="J44" s="184">
        <v>203</v>
      </c>
      <c r="K44" s="184">
        <v>221</v>
      </c>
      <c r="L44" s="185">
        <v>0</v>
      </c>
      <c r="M44" s="188">
        <v>3.23</v>
      </c>
      <c r="N44" s="184">
        <v>25901</v>
      </c>
      <c r="O44" s="184">
        <v>643.20000000000005</v>
      </c>
      <c r="P44" s="184">
        <v>498.33</v>
      </c>
    </row>
    <row r="45" spans="1:16" s="1" customFormat="1" ht="18" customHeight="1">
      <c r="A45" s="187">
        <v>2002</v>
      </c>
      <c r="B45" s="184">
        <v>99870</v>
      </c>
      <c r="C45" s="184">
        <v>316143</v>
      </c>
      <c r="D45" s="184">
        <v>159456</v>
      </c>
      <c r="E45" s="184">
        <v>156687</v>
      </c>
      <c r="F45" s="184">
        <v>315536</v>
      </c>
      <c r="G45" s="184">
        <v>159109</v>
      </c>
      <c r="H45" s="184">
        <v>156427</v>
      </c>
      <c r="I45" s="184">
        <v>607</v>
      </c>
      <c r="J45" s="184">
        <v>347</v>
      </c>
      <c r="K45" s="184">
        <v>260</v>
      </c>
      <c r="L45" s="185">
        <v>0</v>
      </c>
      <c r="M45" s="188">
        <v>3.2</v>
      </c>
      <c r="N45" s="184">
        <v>26833</v>
      </c>
      <c r="O45" s="184">
        <v>634</v>
      </c>
      <c r="P45" s="184">
        <v>498.68</v>
      </c>
    </row>
    <row r="46" spans="1:16" s="1" customFormat="1" ht="18" customHeight="1">
      <c r="A46" s="187">
        <v>2003</v>
      </c>
      <c r="B46" s="184">
        <v>100917</v>
      </c>
      <c r="C46" s="184">
        <v>311051</v>
      </c>
      <c r="D46" s="184">
        <v>157067</v>
      </c>
      <c r="E46" s="184">
        <v>153984</v>
      </c>
      <c r="F46" s="184">
        <v>310350</v>
      </c>
      <c r="G46" s="184">
        <v>156686</v>
      </c>
      <c r="H46" s="184">
        <v>153664</v>
      </c>
      <c r="I46" s="184">
        <v>701</v>
      </c>
      <c r="J46" s="184">
        <v>381</v>
      </c>
      <c r="K46" s="184">
        <v>320</v>
      </c>
      <c r="L46" s="185">
        <v>0</v>
      </c>
      <c r="M46" s="188">
        <v>3.1</v>
      </c>
      <c r="N46" s="184">
        <v>27884</v>
      </c>
      <c r="O46" s="184">
        <v>624</v>
      </c>
      <c r="P46" s="184">
        <v>498.72</v>
      </c>
    </row>
    <row r="47" spans="1:16" s="1" customFormat="1" ht="18" customHeight="1">
      <c r="A47" s="187">
        <v>2004</v>
      </c>
      <c r="B47" s="184">
        <v>101244</v>
      </c>
      <c r="C47" s="184">
        <f t="shared" si="5"/>
        <v>306115</v>
      </c>
      <c r="D47" s="184">
        <f t="shared" si="6"/>
        <v>154558</v>
      </c>
      <c r="E47" s="184">
        <f t="shared" si="6"/>
        <v>151557</v>
      </c>
      <c r="F47" s="184">
        <v>305312</v>
      </c>
      <c r="G47" s="184">
        <v>154101</v>
      </c>
      <c r="H47" s="184">
        <v>151211</v>
      </c>
      <c r="I47" s="184">
        <v>803</v>
      </c>
      <c r="J47" s="184">
        <v>457</v>
      </c>
      <c r="K47" s="184">
        <v>346</v>
      </c>
      <c r="L47" s="185">
        <v>0</v>
      </c>
      <c r="M47" s="188">
        <v>3</v>
      </c>
      <c r="N47" s="184">
        <v>29079</v>
      </c>
      <c r="O47" s="184">
        <v>612</v>
      </c>
      <c r="P47" s="184">
        <v>498.72</v>
      </c>
    </row>
    <row r="48" spans="1:16" s="1" customFormat="1" ht="18" customHeight="1">
      <c r="A48" s="187">
        <v>2005</v>
      </c>
      <c r="B48" s="184">
        <v>102450</v>
      </c>
      <c r="C48" s="184">
        <f t="shared" si="5"/>
        <v>302391</v>
      </c>
      <c r="D48" s="184">
        <f t="shared" si="6"/>
        <v>152654</v>
      </c>
      <c r="E48" s="184">
        <f t="shared" si="6"/>
        <v>149737</v>
      </c>
      <c r="F48" s="184">
        <v>301389</v>
      </c>
      <c r="G48" s="184">
        <v>152088</v>
      </c>
      <c r="H48" s="184">
        <v>149301</v>
      </c>
      <c r="I48" s="184">
        <v>1002</v>
      </c>
      <c r="J48" s="184">
        <v>566</v>
      </c>
      <c r="K48" s="184">
        <v>436</v>
      </c>
      <c r="L48" s="189">
        <v>0</v>
      </c>
      <c r="M48" s="188">
        <v>2.94</v>
      </c>
      <c r="N48" s="184">
        <v>30373</v>
      </c>
      <c r="O48" s="184">
        <v>604</v>
      </c>
      <c r="P48" s="184">
        <v>499.28</v>
      </c>
    </row>
    <row r="49" spans="1:16" s="1" customFormat="1" ht="18" customHeight="1">
      <c r="A49" s="187">
        <v>2006</v>
      </c>
      <c r="B49" s="184">
        <v>103626</v>
      </c>
      <c r="C49" s="184">
        <f t="shared" si="5"/>
        <v>298825</v>
      </c>
      <c r="D49" s="184">
        <f t="shared" si="6"/>
        <v>150982</v>
      </c>
      <c r="E49" s="184">
        <f t="shared" si="6"/>
        <v>147843</v>
      </c>
      <c r="F49" s="184">
        <v>297489</v>
      </c>
      <c r="G49" s="184">
        <v>150153</v>
      </c>
      <c r="H49" s="184">
        <v>147336</v>
      </c>
      <c r="I49" s="184">
        <v>1336</v>
      </c>
      <c r="J49" s="184">
        <v>829</v>
      </c>
      <c r="K49" s="184">
        <v>507</v>
      </c>
      <c r="L49" s="188">
        <f>(((C49-C48)/C48))*100</f>
        <v>-1.1792679014917773</v>
      </c>
      <c r="M49" s="188">
        <v>2.94</v>
      </c>
      <c r="N49" s="184">
        <v>31702</v>
      </c>
      <c r="O49" s="184">
        <v>596</v>
      </c>
      <c r="P49" s="184">
        <v>501.3</v>
      </c>
    </row>
    <row r="50" spans="1:16" s="1" customFormat="1" ht="18" customHeight="1">
      <c r="A50" s="187">
        <v>2007</v>
      </c>
      <c r="B50" s="184">
        <v>104984</v>
      </c>
      <c r="C50" s="184">
        <v>297196</v>
      </c>
      <c r="D50" s="184">
        <v>150370</v>
      </c>
      <c r="E50" s="184">
        <v>146826</v>
      </c>
      <c r="F50" s="184">
        <v>295439</v>
      </c>
      <c r="G50" s="184">
        <v>149304</v>
      </c>
      <c r="H50" s="184">
        <v>146135</v>
      </c>
      <c r="I50" s="184">
        <v>1757</v>
      </c>
      <c r="J50" s="184">
        <v>1066</v>
      </c>
      <c r="K50" s="184">
        <v>691</v>
      </c>
      <c r="L50" s="188">
        <f>(((C50-C49)/C49))*100</f>
        <v>-0.54513511252405256</v>
      </c>
      <c r="M50" s="188">
        <v>2.8</v>
      </c>
      <c r="N50" s="184">
        <v>33552</v>
      </c>
      <c r="O50" s="184">
        <v>589.34570117694</v>
      </c>
      <c r="P50" s="184">
        <v>501.22</v>
      </c>
    </row>
    <row r="51" spans="1:16" s="1" customFormat="1" ht="18" customHeight="1">
      <c r="A51" s="187">
        <v>2008</v>
      </c>
      <c r="B51" s="184">
        <v>106931</v>
      </c>
      <c r="C51" s="184">
        <f t="shared" ref="C51:E52" si="7">F51+I51</f>
        <v>297178</v>
      </c>
      <c r="D51" s="184">
        <f t="shared" si="7"/>
        <v>150482</v>
      </c>
      <c r="E51" s="184">
        <f t="shared" si="7"/>
        <v>146696</v>
      </c>
      <c r="F51" s="184">
        <v>295133</v>
      </c>
      <c r="G51" s="184">
        <v>149242</v>
      </c>
      <c r="H51" s="184">
        <v>145891</v>
      </c>
      <c r="I51" s="184">
        <v>2045</v>
      </c>
      <c r="J51" s="184">
        <v>1240</v>
      </c>
      <c r="K51" s="184">
        <v>805</v>
      </c>
      <c r="L51" s="188">
        <f>(((C51-C50)/C50))*100</f>
        <v>-6.0566091064482696E-3</v>
      </c>
      <c r="M51" s="188">
        <v>2.8</v>
      </c>
      <c r="N51" s="184">
        <v>34637</v>
      </c>
      <c r="O51" s="184">
        <v>589</v>
      </c>
      <c r="P51" s="184">
        <v>502.1</v>
      </c>
    </row>
    <row r="52" spans="1:16" s="1" customFormat="1" ht="18" customHeight="1">
      <c r="A52" s="187">
        <v>2009</v>
      </c>
      <c r="B52" s="184">
        <v>107985</v>
      </c>
      <c r="C52" s="184">
        <f t="shared" si="7"/>
        <v>295686</v>
      </c>
      <c r="D52" s="184">
        <f t="shared" si="7"/>
        <v>149790</v>
      </c>
      <c r="E52" s="184">
        <f t="shared" si="7"/>
        <v>145896</v>
      </c>
      <c r="F52" s="184">
        <v>293546</v>
      </c>
      <c r="G52" s="184">
        <v>148462</v>
      </c>
      <c r="H52" s="184">
        <v>145084</v>
      </c>
      <c r="I52" s="184">
        <v>2140</v>
      </c>
      <c r="J52" s="184">
        <v>1328</v>
      </c>
      <c r="K52" s="184">
        <v>812</v>
      </c>
      <c r="L52" s="188">
        <f>(((C52-C51)/C51))*100</f>
        <v>-0.50205600683765284</v>
      </c>
      <c r="M52" s="188">
        <v>2.7</v>
      </c>
      <c r="N52" s="184">
        <v>35548</v>
      </c>
      <c r="O52" s="184">
        <f>+F52/P52</f>
        <v>584.43864853564821</v>
      </c>
      <c r="P52" s="184">
        <v>502.27</v>
      </c>
    </row>
    <row r="53" spans="1:16" s="1" customFormat="1" ht="18" customHeight="1">
      <c r="A53" s="187">
        <v>2010</v>
      </c>
      <c r="B53" s="184">
        <v>110613</v>
      </c>
      <c r="C53" s="184">
        <v>295878</v>
      </c>
      <c r="D53" s="184">
        <v>149885</v>
      </c>
      <c r="E53" s="184">
        <v>145993</v>
      </c>
      <c r="F53" s="184">
        <v>293488</v>
      </c>
      <c r="G53" s="184">
        <v>148455</v>
      </c>
      <c r="H53" s="184">
        <v>145033</v>
      </c>
      <c r="I53" s="184">
        <v>2390</v>
      </c>
      <c r="J53" s="184">
        <v>1430</v>
      </c>
      <c r="K53" s="184">
        <v>960</v>
      </c>
      <c r="L53" s="188">
        <f>(((C53-C52)/C52))*100</f>
        <v>6.4933747285972274E-2</v>
      </c>
      <c r="M53" s="188">
        <v>2.65</v>
      </c>
      <c r="N53" s="184">
        <v>36601</v>
      </c>
      <c r="O53" s="184">
        <v>583.70723945902944</v>
      </c>
      <c r="P53" s="184">
        <v>502.8</v>
      </c>
    </row>
    <row r="54" spans="1:16" s="1" customFormat="1" ht="18" customHeight="1">
      <c r="A54" s="187">
        <v>2011</v>
      </c>
      <c r="B54" s="190">
        <v>111921</v>
      </c>
      <c r="C54" s="190">
        <v>295538</v>
      </c>
      <c r="D54" s="190">
        <v>149827</v>
      </c>
      <c r="E54" s="190">
        <v>145711</v>
      </c>
      <c r="F54" s="190">
        <v>292750</v>
      </c>
      <c r="G54" s="190">
        <v>148115</v>
      </c>
      <c r="H54" s="190">
        <v>144635</v>
      </c>
      <c r="I54" s="190">
        <v>2788</v>
      </c>
      <c r="J54" s="190">
        <v>1712</v>
      </c>
      <c r="K54" s="190">
        <v>1076</v>
      </c>
      <c r="L54" s="188">
        <v>-0.11491222733694294</v>
      </c>
      <c r="M54" s="188">
        <v>2.62</v>
      </c>
      <c r="N54" s="184">
        <v>37830</v>
      </c>
      <c r="O54" s="184">
        <v>581.62636838654566</v>
      </c>
      <c r="P54" s="184">
        <v>503.33</v>
      </c>
    </row>
    <row r="55" spans="1:16" s="1" customFormat="1" ht="18" customHeight="1">
      <c r="A55" s="187">
        <v>2012</v>
      </c>
      <c r="B55" s="190">
        <v>112907</v>
      </c>
      <c r="C55" s="190">
        <v>295215</v>
      </c>
      <c r="D55" s="190">
        <v>149735</v>
      </c>
      <c r="E55" s="190">
        <v>145480</v>
      </c>
      <c r="F55" s="190">
        <v>292217</v>
      </c>
      <c r="G55" s="190">
        <v>147922</v>
      </c>
      <c r="H55" s="190">
        <v>144295</v>
      </c>
      <c r="I55" s="190">
        <v>2998</v>
      </c>
      <c r="J55" s="190">
        <v>1813</v>
      </c>
      <c r="K55" s="190">
        <v>1185</v>
      </c>
      <c r="L55" s="188">
        <v>-0.10941178463153972</v>
      </c>
      <c r="M55" s="188">
        <v>2.6</v>
      </c>
      <c r="N55" s="184">
        <v>39671</v>
      </c>
      <c r="O55" s="184">
        <v>580</v>
      </c>
      <c r="P55" s="184">
        <v>503.83</v>
      </c>
    </row>
    <row r="56" spans="1:16" s="1" customFormat="1" ht="18" customHeight="1">
      <c r="A56" s="187">
        <v>2013</v>
      </c>
      <c r="B56" s="190">
        <v>114364</v>
      </c>
      <c r="C56" s="190">
        <v>294565</v>
      </c>
      <c r="D56" s="190">
        <v>149547</v>
      </c>
      <c r="E56" s="190">
        <v>145018</v>
      </c>
      <c r="F56" s="190">
        <v>291366</v>
      </c>
      <c r="G56" s="190">
        <v>147539</v>
      </c>
      <c r="H56" s="190">
        <v>143827</v>
      </c>
      <c r="I56" s="190">
        <v>3199</v>
      </c>
      <c r="J56" s="190">
        <v>2008</v>
      </c>
      <c r="K56" s="190">
        <v>1191</v>
      </c>
      <c r="L56" s="188">
        <v>-0.22</v>
      </c>
      <c r="M56" s="188">
        <v>2.5499999999999998</v>
      </c>
      <c r="N56" s="184">
        <v>41396</v>
      </c>
      <c r="O56" s="184">
        <v>578</v>
      </c>
      <c r="P56" s="184">
        <v>504.31</v>
      </c>
    </row>
    <row r="57" spans="1:16" s="1" customFormat="1" ht="18" customHeight="1">
      <c r="A57" s="191">
        <v>2014</v>
      </c>
      <c r="B57" s="192">
        <v>116100</v>
      </c>
      <c r="C57" s="192">
        <v>294459</v>
      </c>
      <c r="D57" s="192">
        <v>149725</v>
      </c>
      <c r="E57" s="192">
        <v>144734</v>
      </c>
      <c r="F57" s="192">
        <v>290900</v>
      </c>
      <c r="G57" s="192">
        <v>147346</v>
      </c>
      <c r="H57" s="192">
        <v>143554</v>
      </c>
      <c r="I57" s="192">
        <v>3559</v>
      </c>
      <c r="J57" s="192">
        <v>2379</v>
      </c>
      <c r="K57" s="192">
        <v>1180</v>
      </c>
      <c r="L57" s="193">
        <v>-3.5985266409790703E-2</v>
      </c>
      <c r="M57" s="193">
        <v>2.5099999999999998</v>
      </c>
      <c r="N57" s="194">
        <v>43225</v>
      </c>
      <c r="O57" s="194">
        <v>571.69247700652465</v>
      </c>
      <c r="P57" s="194">
        <v>508.84</v>
      </c>
    </row>
    <row r="58" spans="1:16" s="1" customFormat="1" ht="18" customHeight="1">
      <c r="A58" s="191">
        <v>2015</v>
      </c>
      <c r="B58" s="192">
        <v>117602</v>
      </c>
      <c r="C58" s="192">
        <v>294073</v>
      </c>
      <c r="D58" s="192">
        <v>149727</v>
      </c>
      <c r="E58" s="192">
        <v>144346</v>
      </c>
      <c r="F58" s="192">
        <v>290168</v>
      </c>
      <c r="G58" s="192">
        <v>147088</v>
      </c>
      <c r="H58" s="192">
        <v>143080</v>
      </c>
      <c r="I58" s="192">
        <v>3905</v>
      </c>
      <c r="J58" s="192">
        <v>2639</v>
      </c>
      <c r="K58" s="192">
        <v>1266</v>
      </c>
      <c r="L58" s="193">
        <v>-0.131087859</v>
      </c>
      <c r="M58" s="193">
        <v>2.4673729999999998</v>
      </c>
      <c r="N58" s="194">
        <v>44997</v>
      </c>
      <c r="O58" s="194">
        <v>570.20908662099998</v>
      </c>
      <c r="P58" s="194">
        <v>508.88</v>
      </c>
    </row>
    <row r="59" spans="1:16" s="1" customFormat="1" ht="18" customHeight="1">
      <c r="A59" s="191">
        <v>2016</v>
      </c>
      <c r="B59" s="192">
        <v>118910</v>
      </c>
      <c r="C59" s="192">
        <v>293036</v>
      </c>
      <c r="D59" s="192">
        <v>149333</v>
      </c>
      <c r="E59" s="192">
        <v>143703</v>
      </c>
      <c r="F59" s="192">
        <v>288988</v>
      </c>
      <c r="G59" s="192">
        <v>146565</v>
      </c>
      <c r="H59" s="192">
        <v>142423</v>
      </c>
      <c r="I59" s="192">
        <v>4048</v>
      </c>
      <c r="J59" s="192">
        <v>2768</v>
      </c>
      <c r="K59" s="192">
        <v>1280</v>
      </c>
      <c r="L59" s="193">
        <v>-0.35260000000000002</v>
      </c>
      <c r="M59" s="193">
        <v>2.4302999999999999</v>
      </c>
      <c r="N59" s="194">
        <v>46673</v>
      </c>
      <c r="O59" s="194">
        <v>574.47900000000004</v>
      </c>
      <c r="P59" s="194">
        <v>510.08976699999999</v>
      </c>
    </row>
    <row r="60" spans="1:16" s="1" customFormat="1" ht="18" customHeight="1">
      <c r="A60" s="191">
        <v>2017</v>
      </c>
      <c r="B60" s="192">
        <v>119684</v>
      </c>
      <c r="C60" s="190">
        <v>290528</v>
      </c>
      <c r="D60" s="190">
        <v>148022</v>
      </c>
      <c r="E60" s="190">
        <v>142506</v>
      </c>
      <c r="F60" s="190">
        <v>286382</v>
      </c>
      <c r="G60" s="190">
        <v>145122</v>
      </c>
      <c r="H60" s="190">
        <v>141260</v>
      </c>
      <c r="I60" s="190">
        <v>4146</v>
      </c>
      <c r="J60" s="194">
        <v>2900</v>
      </c>
      <c r="K60" s="194">
        <v>1246</v>
      </c>
      <c r="L60" s="193">
        <v>-0.85586753845943842</v>
      </c>
      <c r="M60" s="195">
        <v>2.3928177534173298</v>
      </c>
      <c r="N60" s="194">
        <v>48569</v>
      </c>
      <c r="O60" s="194">
        <v>569</v>
      </c>
      <c r="P60" s="194">
        <v>510.54</v>
      </c>
    </row>
    <row r="61" spans="1:16" s="1" customFormat="1" ht="18" customHeight="1">
      <c r="A61" s="191">
        <v>2018</v>
      </c>
      <c r="B61" s="192">
        <v>120810</v>
      </c>
      <c r="C61" s="190">
        <v>287868</v>
      </c>
      <c r="D61" s="190">
        <v>147056</v>
      </c>
      <c r="E61" s="190">
        <v>140812</v>
      </c>
      <c r="F61" s="190">
        <v>283300</v>
      </c>
      <c r="G61" s="190">
        <v>143802</v>
      </c>
      <c r="H61" s="190">
        <v>139498</v>
      </c>
      <c r="I61" s="190">
        <v>4568</v>
      </c>
      <c r="J61" s="194">
        <v>3254</v>
      </c>
      <c r="K61" s="194">
        <v>1314</v>
      </c>
      <c r="L61" s="193">
        <v>-0.91557440246723198</v>
      </c>
      <c r="M61" s="195">
        <v>2.3450045526032612</v>
      </c>
      <c r="N61" s="194">
        <v>49609</v>
      </c>
      <c r="O61" s="194">
        <v>564</v>
      </c>
      <c r="P61" s="194">
        <v>510.6</v>
      </c>
    </row>
    <row r="62" spans="1:16" s="1" customFormat="1" ht="18" customHeight="1">
      <c r="A62" s="191">
        <v>2019</v>
      </c>
      <c r="B62" s="192">
        <v>123677</v>
      </c>
      <c r="C62" s="190">
        <v>287410</v>
      </c>
      <c r="D62" s="190">
        <v>147059</v>
      </c>
      <c r="E62" s="190">
        <v>140351</v>
      </c>
      <c r="F62" s="190">
        <v>282786</v>
      </c>
      <c r="G62" s="190">
        <v>143791</v>
      </c>
      <c r="H62" s="190">
        <v>138995</v>
      </c>
      <c r="I62" s="190">
        <v>4624</v>
      </c>
      <c r="J62" s="194">
        <v>3268</v>
      </c>
      <c r="K62" s="194">
        <v>1356</v>
      </c>
      <c r="L62" s="193">
        <v>-0.16</v>
      </c>
      <c r="M62" s="195">
        <v>2.29</v>
      </c>
      <c r="N62" s="194">
        <v>51995</v>
      </c>
      <c r="O62" s="194">
        <v>562.94192537459605</v>
      </c>
      <c r="P62" s="194">
        <v>510.55</v>
      </c>
    </row>
    <row r="63" spans="1:16" s="1" customFormat="1" ht="18" customHeight="1">
      <c r="A63" s="191">
        <v>2020</v>
      </c>
      <c r="B63" s="192">
        <v>126988</v>
      </c>
      <c r="C63" s="190">
        <v>284866</v>
      </c>
      <c r="D63" s="190">
        <v>146246</v>
      </c>
      <c r="E63" s="190">
        <v>138620</v>
      </c>
      <c r="F63" s="190">
        <v>280242</v>
      </c>
      <c r="G63" s="190">
        <v>142995</v>
      </c>
      <c r="H63" s="190">
        <v>137247</v>
      </c>
      <c r="I63" s="190">
        <v>4624</v>
      </c>
      <c r="J63" s="194">
        <v>3251</v>
      </c>
      <c r="K63" s="194">
        <v>1373</v>
      </c>
      <c r="L63" s="193">
        <v>-0.9</v>
      </c>
      <c r="M63" s="195">
        <v>2.21</v>
      </c>
      <c r="N63" s="194">
        <v>54587</v>
      </c>
      <c r="O63" s="194">
        <v>556.29197251288463</v>
      </c>
      <c r="P63" s="194">
        <v>512.24</v>
      </c>
    </row>
    <row r="64" spans="1:16" s="63" customFormat="1" ht="18" customHeight="1">
      <c r="A64" s="196">
        <v>2021</v>
      </c>
      <c r="B64" s="197">
        <v>128169</v>
      </c>
      <c r="C64" s="198">
        <v>281977</v>
      </c>
      <c r="D64" s="198">
        <v>144724</v>
      </c>
      <c r="E64" s="198">
        <v>137253</v>
      </c>
      <c r="F64" s="198">
        <v>276762</v>
      </c>
      <c r="G64" s="198">
        <v>141074</v>
      </c>
      <c r="H64" s="198">
        <v>135688</v>
      </c>
      <c r="I64" s="198">
        <v>5215</v>
      </c>
      <c r="J64" s="199">
        <v>3650</v>
      </c>
      <c r="K64" s="199">
        <v>1565</v>
      </c>
      <c r="L64" s="200">
        <v>-1</v>
      </c>
      <c r="M64" s="201">
        <v>2.16</v>
      </c>
      <c r="N64" s="202">
        <v>56362</v>
      </c>
      <c r="O64" s="202">
        <v>550.736328125</v>
      </c>
      <c r="P64" s="202">
        <v>512</v>
      </c>
    </row>
    <row r="65" spans="1:16" s="1" customFormat="1" ht="18" customHeight="1">
      <c r="A65" s="196">
        <v>2022</v>
      </c>
      <c r="B65" s="203">
        <v>128720</v>
      </c>
      <c r="C65" s="204">
        <v>280449</v>
      </c>
      <c r="D65" s="204">
        <v>144033</v>
      </c>
      <c r="E65" s="204">
        <v>136416</v>
      </c>
      <c r="F65" s="204">
        <v>274765</v>
      </c>
      <c r="G65" s="204">
        <v>139821</v>
      </c>
      <c r="H65" s="204">
        <v>134944</v>
      </c>
      <c r="I65" s="204">
        <v>5684</v>
      </c>
      <c r="J65" s="205">
        <v>4212</v>
      </c>
      <c r="K65" s="205">
        <v>1472</v>
      </c>
      <c r="L65" s="206">
        <v>-0.54188816818392993</v>
      </c>
      <c r="M65" s="207">
        <v>2.13</v>
      </c>
      <c r="N65" s="208">
        <v>58798</v>
      </c>
      <c r="O65" s="208">
        <v>547.751953125</v>
      </c>
      <c r="P65" s="208">
        <v>512</v>
      </c>
    </row>
    <row r="66" spans="1:16" s="1" customFormat="1" ht="18" customHeight="1">
      <c r="A66" s="196">
        <v>2023</v>
      </c>
      <c r="B66" s="203">
        <v>128733</v>
      </c>
      <c r="C66" s="204">
        <v>278101</v>
      </c>
      <c r="D66" s="204">
        <v>143174</v>
      </c>
      <c r="E66" s="204">
        <v>134927</v>
      </c>
      <c r="F66" s="204">
        <v>271696</v>
      </c>
      <c r="G66" s="204">
        <v>138354</v>
      </c>
      <c r="H66" s="204">
        <v>133342</v>
      </c>
      <c r="I66" s="204">
        <v>6405</v>
      </c>
      <c r="J66" s="205">
        <v>4820</v>
      </c>
      <c r="K66" s="205">
        <v>1585</v>
      </c>
      <c r="L66" s="206">
        <v>-0.84</v>
      </c>
      <c r="M66" s="207">
        <v>2.11</v>
      </c>
      <c r="N66" s="208">
        <v>61135</v>
      </c>
      <c r="O66" s="208">
        <v>543</v>
      </c>
      <c r="P66" s="208">
        <v>512</v>
      </c>
    </row>
    <row r="67" spans="1:16" s="1" customFormat="1" ht="18" customHeight="1">
      <c r="A67" s="209">
        <v>2024</v>
      </c>
      <c r="B67" s="210">
        <v>128285</v>
      </c>
      <c r="C67" s="211">
        <v>275138</v>
      </c>
      <c r="D67" s="211">
        <v>141736</v>
      </c>
      <c r="E67" s="211">
        <v>133402</v>
      </c>
      <c r="F67" s="211">
        <v>267816</v>
      </c>
      <c r="G67" s="211">
        <v>136273</v>
      </c>
      <c r="H67" s="211">
        <v>131543</v>
      </c>
      <c r="I67" s="211">
        <v>7322</v>
      </c>
      <c r="J67" s="212">
        <v>5463</v>
      </c>
      <c r="K67" s="212">
        <v>1859</v>
      </c>
      <c r="L67" s="213">
        <f>((C67-C66)/C66)*100</f>
        <v>-1.0654402537207706</v>
      </c>
      <c r="M67" s="470">
        <v>2.09</v>
      </c>
      <c r="N67" s="214">
        <v>63857</v>
      </c>
      <c r="O67" s="214">
        <v>537.06422018348633</v>
      </c>
      <c r="P67" s="214">
        <v>512.34</v>
      </c>
    </row>
    <row r="68" spans="1:16" s="127" customFormat="1" ht="18" customHeight="1">
      <c r="A68" s="127" t="s">
        <v>358</v>
      </c>
    </row>
    <row r="69" spans="1:16" s="127" customFormat="1" ht="18" customHeight="1">
      <c r="A69" s="127" t="s">
        <v>359</v>
      </c>
    </row>
    <row r="70" spans="1:16" s="127" customFormat="1" ht="18" customHeight="1">
      <c r="A70" s="127" t="s">
        <v>360</v>
      </c>
    </row>
    <row r="71" spans="1:16" s="127" customFormat="1" ht="18" customHeight="1">
      <c r="A71" s="127" t="s">
        <v>361</v>
      </c>
      <c r="P71" s="128" t="s">
        <v>362</v>
      </c>
    </row>
    <row r="78" spans="1:16">
      <c r="E78" s="443"/>
      <c r="F78" s="443"/>
    </row>
  </sheetData>
  <mergeCells count="16">
    <mergeCell ref="A1:P1"/>
    <mergeCell ref="A2:P2"/>
    <mergeCell ref="A4:A6"/>
    <mergeCell ref="B4:B6"/>
    <mergeCell ref="C4:K4"/>
    <mergeCell ref="C5:C6"/>
    <mergeCell ref="L4:L6"/>
    <mergeCell ref="M4:M6"/>
    <mergeCell ref="N4:N6"/>
    <mergeCell ref="O4:O6"/>
    <mergeCell ref="P4:P5"/>
    <mergeCell ref="D5:E5"/>
    <mergeCell ref="F5:F6"/>
    <mergeCell ref="G5:H5"/>
    <mergeCell ref="I5:I6"/>
    <mergeCell ref="J5:K5"/>
  </mergeCells>
  <phoneticPr fontId="3" type="noConversion"/>
  <printOptions horizontalCentered="1"/>
  <pageMargins left="0.78740157480314965" right="0.78740157480314965" top="0.98425196850393704" bottom="0.98425196850393704" header="0" footer="0.59055118110236227"/>
  <pageSetup paperSize="9" scale="67" firstPageNumber="13" pageOrder="overThenDown" orientation="landscape" r:id="rId1"/>
  <headerFooter scaleWithDoc="0" alignWithMargins="0"/>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Q45"/>
  <sheetViews>
    <sheetView view="pageBreakPreview" zoomScaleNormal="100" zoomScaleSheetLayoutView="100" workbookViewId="0">
      <selection sqref="A1:P1"/>
    </sheetView>
  </sheetViews>
  <sheetFormatPr defaultColWidth="8.88671875" defaultRowHeight="13.5"/>
  <cols>
    <col min="1" max="11" width="8.77734375" style="126" customWidth="1"/>
    <col min="12" max="14" width="10.77734375" style="126" customWidth="1"/>
    <col min="15" max="15" width="8.77734375" style="126" customWidth="1"/>
    <col min="16" max="16" width="9.77734375" style="126" customWidth="1"/>
    <col min="17" max="16384" width="8.88671875" style="126"/>
  </cols>
  <sheetData>
    <row r="1" spans="1:17" s="129" customFormat="1" ht="30" customHeight="1">
      <c r="A1" s="516" t="s">
        <v>363</v>
      </c>
      <c r="B1" s="516"/>
      <c r="C1" s="516"/>
      <c r="D1" s="516"/>
      <c r="E1" s="516"/>
      <c r="F1" s="516"/>
      <c r="G1" s="516"/>
      <c r="H1" s="516"/>
      <c r="I1" s="516"/>
      <c r="J1" s="516"/>
      <c r="K1" s="516"/>
      <c r="L1" s="516"/>
      <c r="M1" s="516"/>
      <c r="N1" s="516"/>
      <c r="O1" s="516"/>
      <c r="P1" s="516"/>
    </row>
    <row r="2" spans="1:17" s="1" customFormat="1" ht="15" customHeight="1">
      <c r="A2" s="6" t="s">
        <v>2</v>
      </c>
      <c r="B2" s="6"/>
      <c r="C2" s="6"/>
      <c r="D2" s="6"/>
      <c r="E2" s="6"/>
      <c r="F2" s="6"/>
      <c r="G2" s="6"/>
      <c r="H2" s="494"/>
      <c r="I2" s="6"/>
      <c r="J2" s="6"/>
      <c r="K2" s="6"/>
      <c r="L2" s="517" t="s">
        <v>4</v>
      </c>
      <c r="M2" s="517"/>
      <c r="N2" s="517"/>
      <c r="O2" s="517"/>
      <c r="P2" s="517"/>
    </row>
    <row r="3" spans="1:17" ht="27.75" customHeight="1">
      <c r="A3" s="504"/>
      <c r="B3" s="509" t="s">
        <v>8</v>
      </c>
      <c r="C3" s="509" t="s">
        <v>78</v>
      </c>
      <c r="D3" s="509"/>
      <c r="E3" s="509"/>
      <c r="F3" s="509"/>
      <c r="G3" s="509"/>
      <c r="H3" s="509"/>
      <c r="I3" s="509"/>
      <c r="J3" s="509"/>
      <c r="K3" s="509"/>
      <c r="L3" s="509" t="s">
        <v>56</v>
      </c>
      <c r="M3" s="509" t="s">
        <v>81</v>
      </c>
      <c r="N3" s="509" t="s">
        <v>44</v>
      </c>
      <c r="O3" s="513" t="s">
        <v>28</v>
      </c>
      <c r="P3" s="511"/>
    </row>
    <row r="4" spans="1:17" ht="18" customHeight="1">
      <c r="A4" s="505"/>
      <c r="B4" s="515"/>
      <c r="C4" s="513" t="s">
        <v>108</v>
      </c>
      <c r="D4" s="514"/>
      <c r="E4" s="515"/>
      <c r="F4" s="513" t="s">
        <v>0</v>
      </c>
      <c r="G4" s="514"/>
      <c r="H4" s="515"/>
      <c r="I4" s="513" t="s">
        <v>1</v>
      </c>
      <c r="J4" s="514"/>
      <c r="K4" s="515"/>
      <c r="L4" s="509"/>
      <c r="M4" s="509"/>
      <c r="N4" s="509"/>
      <c r="O4" s="513"/>
      <c r="P4" s="511"/>
    </row>
    <row r="5" spans="1:17" ht="35.25" customHeight="1">
      <c r="A5" s="505"/>
      <c r="B5" s="515"/>
      <c r="C5" s="509"/>
      <c r="D5" s="103" t="s">
        <v>10</v>
      </c>
      <c r="E5" s="103" t="s">
        <v>11</v>
      </c>
      <c r="F5" s="509"/>
      <c r="G5" s="103" t="s">
        <v>9</v>
      </c>
      <c r="H5" s="103" t="s">
        <v>43</v>
      </c>
      <c r="I5" s="509"/>
      <c r="J5" s="103" t="s">
        <v>9</v>
      </c>
      <c r="K5" s="103" t="s">
        <v>43</v>
      </c>
      <c r="L5" s="509"/>
      <c r="M5" s="509"/>
      <c r="N5" s="509"/>
      <c r="O5" s="509"/>
      <c r="P5" s="85" t="s">
        <v>3</v>
      </c>
    </row>
    <row r="6" spans="1:17" s="130" customFormat="1" ht="17.25" customHeight="1">
      <c r="A6" s="90">
        <v>2019</v>
      </c>
      <c r="B6" s="215">
        <v>123677</v>
      </c>
      <c r="C6" s="215">
        <v>287410</v>
      </c>
      <c r="D6" s="215">
        <v>147059</v>
      </c>
      <c r="E6" s="215">
        <v>140351</v>
      </c>
      <c r="F6" s="215">
        <v>282786</v>
      </c>
      <c r="G6" s="215">
        <v>143791</v>
      </c>
      <c r="H6" s="215">
        <v>138995</v>
      </c>
      <c r="I6" s="215">
        <v>4624</v>
      </c>
      <c r="J6" s="215">
        <v>3268</v>
      </c>
      <c r="K6" s="215">
        <v>1356</v>
      </c>
      <c r="L6" s="228">
        <f t="shared" ref="L6:L11" si="0">F6/B6</f>
        <v>2.2864881910136887</v>
      </c>
      <c r="M6" s="217">
        <v>51995</v>
      </c>
      <c r="N6" s="216">
        <v>44.2</v>
      </c>
      <c r="O6" s="218">
        <v>563</v>
      </c>
      <c r="P6" s="219">
        <v>510.55</v>
      </c>
    </row>
    <row r="7" spans="1:17" s="130" customFormat="1" ht="17.25" customHeight="1">
      <c r="A7" s="90">
        <v>2020</v>
      </c>
      <c r="B7" s="220">
        <v>126988</v>
      </c>
      <c r="C7" s="221">
        <v>284866</v>
      </c>
      <c r="D7" s="221">
        <v>146246</v>
      </c>
      <c r="E7" s="221">
        <v>138620</v>
      </c>
      <c r="F7" s="221">
        <v>280242</v>
      </c>
      <c r="G7" s="221">
        <v>142995</v>
      </c>
      <c r="H7" s="221">
        <v>137247</v>
      </c>
      <c r="I7" s="221">
        <v>4624</v>
      </c>
      <c r="J7" s="221">
        <v>3251</v>
      </c>
      <c r="K7" s="221">
        <v>1373</v>
      </c>
      <c r="L7" s="228">
        <f t="shared" si="0"/>
        <v>2.2068384414275366</v>
      </c>
      <c r="M7" s="222">
        <v>54587</v>
      </c>
      <c r="N7" s="216">
        <v>44.6</v>
      </c>
      <c r="O7" s="218">
        <v>556.11822583164144</v>
      </c>
      <c r="P7" s="219">
        <v>512.24</v>
      </c>
    </row>
    <row r="8" spans="1:17" s="131" customFormat="1" ht="17.25" customHeight="1">
      <c r="A8" s="90">
        <v>2021</v>
      </c>
      <c r="B8" s="223">
        <v>128169</v>
      </c>
      <c r="C8" s="224">
        <v>281977</v>
      </c>
      <c r="D8" s="224">
        <v>144724</v>
      </c>
      <c r="E8" s="224">
        <v>137253</v>
      </c>
      <c r="F8" s="224">
        <v>276762</v>
      </c>
      <c r="G8" s="224">
        <v>141074</v>
      </c>
      <c r="H8" s="224">
        <v>135688</v>
      </c>
      <c r="I8" s="224">
        <v>5215</v>
      </c>
      <c r="J8" s="224">
        <v>3650</v>
      </c>
      <c r="K8" s="224">
        <v>1565</v>
      </c>
      <c r="L8" s="228">
        <f t="shared" si="0"/>
        <v>2.1593521054233085</v>
      </c>
      <c r="M8" s="225">
        <v>56362</v>
      </c>
      <c r="N8" s="216">
        <v>45.3</v>
      </c>
      <c r="O8" s="219">
        <v>550.4782914258941</v>
      </c>
      <c r="P8" s="219">
        <v>512.24</v>
      </c>
    </row>
    <row r="9" spans="1:17" s="130" customFormat="1" ht="17.25" customHeight="1">
      <c r="A9" s="90">
        <v>2022</v>
      </c>
      <c r="B9" s="226">
        <v>128720</v>
      </c>
      <c r="C9" s="227">
        <v>280449</v>
      </c>
      <c r="D9" s="227">
        <v>144033</v>
      </c>
      <c r="E9" s="227">
        <v>136416</v>
      </c>
      <c r="F9" s="227">
        <v>274765</v>
      </c>
      <c r="G9" s="227">
        <v>139821</v>
      </c>
      <c r="H9" s="227">
        <v>134944</v>
      </c>
      <c r="I9" s="227">
        <v>5684</v>
      </c>
      <c r="J9" s="227">
        <v>4212</v>
      </c>
      <c r="K9" s="227">
        <v>1472</v>
      </c>
      <c r="L9" s="228">
        <f t="shared" si="0"/>
        <v>2.1345944686140461</v>
      </c>
      <c r="M9" s="227">
        <v>58798</v>
      </c>
      <c r="N9" s="229">
        <v>45.9</v>
      </c>
      <c r="O9" s="230">
        <v>547.43119266055055</v>
      </c>
      <c r="P9" s="231">
        <v>512.29999999999995</v>
      </c>
    </row>
    <row r="10" spans="1:17" s="130" customFormat="1" ht="17.25" customHeight="1">
      <c r="A10" s="90">
        <v>2023</v>
      </c>
      <c r="B10" s="226">
        <v>128733</v>
      </c>
      <c r="C10" s="227">
        <v>278101</v>
      </c>
      <c r="D10" s="227">
        <v>143174</v>
      </c>
      <c r="E10" s="227">
        <v>134927</v>
      </c>
      <c r="F10" s="227">
        <v>271696</v>
      </c>
      <c r="G10" s="227">
        <v>138354</v>
      </c>
      <c r="H10" s="227">
        <v>133342</v>
      </c>
      <c r="I10" s="227">
        <v>6405</v>
      </c>
      <c r="J10" s="227">
        <v>4820</v>
      </c>
      <c r="K10" s="227">
        <v>1585</v>
      </c>
      <c r="L10" s="228">
        <f t="shared" si="0"/>
        <v>2.1105388672679113</v>
      </c>
      <c r="M10" s="227">
        <v>61135</v>
      </c>
      <c r="N10" s="229">
        <v>46.6</v>
      </c>
      <c r="O10" s="230">
        <v>542.84794065976973</v>
      </c>
      <c r="P10" s="231">
        <v>512.29999999999995</v>
      </c>
    </row>
    <row r="11" spans="1:17" s="130" customFormat="1" ht="17.25" customHeight="1">
      <c r="A11" s="232">
        <v>2024</v>
      </c>
      <c r="B11" s="233">
        <f>SUM(B12:B38)</f>
        <v>128285</v>
      </c>
      <c r="C11" s="233">
        <f>F11+I11</f>
        <v>275138</v>
      </c>
      <c r="D11" s="233">
        <f>G11+J11</f>
        <v>141736</v>
      </c>
      <c r="E11" s="233">
        <f>H11+K11</f>
        <v>133402</v>
      </c>
      <c r="F11" s="471">
        <v>267816</v>
      </c>
      <c r="G11" s="471">
        <v>136273</v>
      </c>
      <c r="H11" s="471">
        <v>131543</v>
      </c>
      <c r="I11" s="233">
        <v>7322</v>
      </c>
      <c r="J11" s="233">
        <v>5463</v>
      </c>
      <c r="K11" s="233">
        <v>1859</v>
      </c>
      <c r="L11" s="234">
        <f t="shared" si="0"/>
        <v>2.0876641852126125</v>
      </c>
      <c r="M11" s="471">
        <v>63857</v>
      </c>
      <c r="N11" s="235">
        <v>47.3</v>
      </c>
      <c r="O11" s="236">
        <v>537.03</v>
      </c>
      <c r="P11" s="237">
        <v>512.33000000000004</v>
      </c>
    </row>
    <row r="12" spans="1:17" s="22" customFormat="1" ht="17.25" customHeight="1">
      <c r="A12" s="238" t="s">
        <v>125</v>
      </c>
      <c r="B12" s="241">
        <v>6666</v>
      </c>
      <c r="C12" s="491">
        <v>13397</v>
      </c>
      <c r="D12" s="491">
        <v>7313</v>
      </c>
      <c r="E12" s="491">
        <v>6084</v>
      </c>
      <c r="F12" s="241">
        <v>12166</v>
      </c>
      <c r="G12" s="241">
        <v>6238</v>
      </c>
      <c r="H12" s="241">
        <v>5928</v>
      </c>
      <c r="I12" s="493">
        <v>1231</v>
      </c>
      <c r="J12" s="493">
        <v>1075</v>
      </c>
      <c r="K12" s="493">
        <v>156</v>
      </c>
      <c r="L12" s="630">
        <f t="shared" ref="L12:L38" si="1">F12/B12</f>
        <v>1.8250825082508251</v>
      </c>
      <c r="M12" s="227">
        <v>4815</v>
      </c>
      <c r="N12" s="239">
        <v>59.4</v>
      </c>
      <c r="O12" s="230">
        <v>185.73</v>
      </c>
      <c r="P12" s="473">
        <v>72.13</v>
      </c>
      <c r="Q12" s="23"/>
    </row>
    <row r="13" spans="1:17" s="22" customFormat="1" ht="17.25" customHeight="1">
      <c r="A13" s="240" t="s">
        <v>126</v>
      </c>
      <c r="B13" s="241">
        <v>9535</v>
      </c>
      <c r="C13" s="491">
        <v>21723</v>
      </c>
      <c r="D13" s="491">
        <v>11002</v>
      </c>
      <c r="E13" s="491">
        <v>10721</v>
      </c>
      <c r="F13" s="241">
        <v>21565</v>
      </c>
      <c r="G13" s="241">
        <v>10953</v>
      </c>
      <c r="H13" s="241">
        <v>10612</v>
      </c>
      <c r="I13" s="491">
        <v>158</v>
      </c>
      <c r="J13" s="491">
        <v>49</v>
      </c>
      <c r="K13" s="491">
        <v>109</v>
      </c>
      <c r="L13" s="228">
        <f t="shared" si="1"/>
        <v>2.2616675406397482</v>
      </c>
      <c r="M13" s="242">
        <v>3933</v>
      </c>
      <c r="N13" s="243">
        <v>44.2</v>
      </c>
      <c r="O13" s="230">
        <v>358.7</v>
      </c>
      <c r="P13" s="495">
        <v>60.56</v>
      </c>
      <c r="Q13" s="23"/>
    </row>
    <row r="14" spans="1:17" s="22" customFormat="1" ht="17.25" customHeight="1">
      <c r="A14" s="240" t="s">
        <v>127</v>
      </c>
      <c r="B14" s="241">
        <v>3281</v>
      </c>
      <c r="C14" s="491">
        <v>6207</v>
      </c>
      <c r="D14" s="491">
        <v>3274</v>
      </c>
      <c r="E14" s="491">
        <v>2933</v>
      </c>
      <c r="F14" s="241">
        <v>5965</v>
      </c>
      <c r="G14" s="241">
        <v>3069</v>
      </c>
      <c r="H14" s="241">
        <v>2896</v>
      </c>
      <c r="I14" s="491">
        <v>242</v>
      </c>
      <c r="J14" s="491">
        <v>205</v>
      </c>
      <c r="K14" s="491">
        <v>37</v>
      </c>
      <c r="L14" s="228">
        <f t="shared" si="1"/>
        <v>1.8180432794879611</v>
      </c>
      <c r="M14" s="242">
        <v>2486</v>
      </c>
      <c r="N14" s="243">
        <v>57.4</v>
      </c>
      <c r="O14" s="230">
        <v>124.04</v>
      </c>
      <c r="P14" s="495">
        <v>50.04</v>
      </c>
      <c r="Q14" s="23"/>
    </row>
    <row r="15" spans="1:17" s="22" customFormat="1" ht="17.25" customHeight="1">
      <c r="A15" s="240" t="s">
        <v>128</v>
      </c>
      <c r="B15" s="241">
        <v>3432</v>
      </c>
      <c r="C15" s="491">
        <v>6371</v>
      </c>
      <c r="D15" s="491">
        <v>3374</v>
      </c>
      <c r="E15" s="491">
        <v>2997</v>
      </c>
      <c r="F15" s="241">
        <v>6051</v>
      </c>
      <c r="G15" s="241">
        <v>3122</v>
      </c>
      <c r="H15" s="241">
        <v>2929</v>
      </c>
      <c r="I15" s="491">
        <v>320</v>
      </c>
      <c r="J15" s="491">
        <v>252</v>
      </c>
      <c r="K15" s="491">
        <v>68</v>
      </c>
      <c r="L15" s="228">
        <f t="shared" si="1"/>
        <v>1.7631118881118881</v>
      </c>
      <c r="M15" s="242">
        <v>2750</v>
      </c>
      <c r="N15" s="243">
        <v>59.9</v>
      </c>
      <c r="O15" s="230">
        <v>90.82</v>
      </c>
      <c r="P15" s="495">
        <v>70.150000000000006</v>
      </c>
      <c r="Q15" s="23"/>
    </row>
    <row r="16" spans="1:17" s="22" customFormat="1" ht="17.25" customHeight="1">
      <c r="A16" s="240" t="s">
        <v>129</v>
      </c>
      <c r="B16" s="241">
        <v>1682</v>
      </c>
      <c r="C16" s="491">
        <v>2868</v>
      </c>
      <c r="D16" s="491">
        <v>1583</v>
      </c>
      <c r="E16" s="491">
        <v>1285</v>
      </c>
      <c r="F16" s="241">
        <v>2654</v>
      </c>
      <c r="G16" s="241">
        <v>1376</v>
      </c>
      <c r="H16" s="241">
        <v>1278</v>
      </c>
      <c r="I16" s="491">
        <v>214</v>
      </c>
      <c r="J16" s="491">
        <v>207</v>
      </c>
      <c r="K16" s="491">
        <v>7</v>
      </c>
      <c r="L16" s="228">
        <f t="shared" si="1"/>
        <v>1.5778834720570749</v>
      </c>
      <c r="M16" s="242">
        <v>1398</v>
      </c>
      <c r="N16" s="243">
        <v>62.6</v>
      </c>
      <c r="O16" s="230">
        <v>67.400000000000006</v>
      </c>
      <c r="P16" s="495">
        <v>42.55</v>
      </c>
      <c r="Q16" s="23"/>
    </row>
    <row r="17" spans="1:17" s="22" customFormat="1" ht="17.25" customHeight="1">
      <c r="A17" s="240" t="s">
        <v>130</v>
      </c>
      <c r="B17" s="241">
        <v>1259</v>
      </c>
      <c r="C17" s="491">
        <v>2157</v>
      </c>
      <c r="D17" s="491">
        <v>1168</v>
      </c>
      <c r="E17" s="491">
        <v>989</v>
      </c>
      <c r="F17" s="241">
        <v>2021</v>
      </c>
      <c r="G17" s="241">
        <v>1037</v>
      </c>
      <c r="H17" s="241">
        <f>616+368</f>
        <v>984</v>
      </c>
      <c r="I17" s="491">
        <v>136</v>
      </c>
      <c r="J17" s="491">
        <v>131</v>
      </c>
      <c r="K17" s="491">
        <v>5</v>
      </c>
      <c r="L17" s="228">
        <f t="shared" si="1"/>
        <v>1.6052422557585386</v>
      </c>
      <c r="M17" s="242">
        <v>1130</v>
      </c>
      <c r="N17" s="243">
        <v>64.5</v>
      </c>
      <c r="O17" s="230">
        <v>81.83</v>
      </c>
      <c r="P17" s="495">
        <v>26.36</v>
      </c>
      <c r="Q17" s="23"/>
    </row>
    <row r="18" spans="1:17" s="22" customFormat="1" ht="17.25" customHeight="1">
      <c r="A18" s="240" t="s">
        <v>131</v>
      </c>
      <c r="B18" s="241">
        <v>1256</v>
      </c>
      <c r="C18" s="491">
        <v>2073</v>
      </c>
      <c r="D18" s="491">
        <v>1199</v>
      </c>
      <c r="E18" s="491">
        <v>874</v>
      </c>
      <c r="F18" s="241">
        <v>1960</v>
      </c>
      <c r="G18" s="241">
        <v>1091</v>
      </c>
      <c r="H18" s="241">
        <v>869</v>
      </c>
      <c r="I18" s="491">
        <v>113</v>
      </c>
      <c r="J18" s="491">
        <v>108</v>
      </c>
      <c r="K18" s="491">
        <v>5</v>
      </c>
      <c r="L18" s="228">
        <f t="shared" si="1"/>
        <v>1.5605095541401275</v>
      </c>
      <c r="M18" s="242">
        <v>801</v>
      </c>
      <c r="N18" s="243">
        <v>58.4</v>
      </c>
      <c r="O18" s="230">
        <v>75.19</v>
      </c>
      <c r="P18" s="495">
        <v>27.57</v>
      </c>
      <c r="Q18" s="23"/>
    </row>
    <row r="19" spans="1:17" s="22" customFormat="1" ht="17.25" customHeight="1">
      <c r="A19" s="240" t="s">
        <v>132</v>
      </c>
      <c r="B19" s="241">
        <v>2259</v>
      </c>
      <c r="C19" s="491">
        <v>4009</v>
      </c>
      <c r="D19" s="491">
        <v>2024</v>
      </c>
      <c r="E19" s="491">
        <v>1985</v>
      </c>
      <c r="F19" s="241">
        <v>3959</v>
      </c>
      <c r="G19" s="241">
        <v>1989</v>
      </c>
      <c r="H19" s="241">
        <v>1970</v>
      </c>
      <c r="I19" s="491">
        <v>50</v>
      </c>
      <c r="J19" s="491">
        <v>35</v>
      </c>
      <c r="K19" s="491">
        <v>15</v>
      </c>
      <c r="L19" s="228">
        <f t="shared" si="1"/>
        <v>1.7525453740593182</v>
      </c>
      <c r="M19" s="242">
        <v>1562</v>
      </c>
      <c r="N19" s="243">
        <v>54.3</v>
      </c>
      <c r="O19" s="230">
        <v>4310.75</v>
      </c>
      <c r="P19" s="495">
        <v>0.93</v>
      </c>
      <c r="Q19" s="23"/>
    </row>
    <row r="20" spans="1:17" s="22" customFormat="1" ht="17.25" customHeight="1">
      <c r="A20" s="240" t="s">
        <v>133</v>
      </c>
      <c r="B20" s="241">
        <v>1637</v>
      </c>
      <c r="C20" s="491">
        <v>2692</v>
      </c>
      <c r="D20" s="491">
        <v>1312</v>
      </c>
      <c r="E20" s="491">
        <v>1380</v>
      </c>
      <c r="F20" s="241">
        <v>2667</v>
      </c>
      <c r="G20" s="241">
        <v>1303</v>
      </c>
      <c r="H20" s="241">
        <v>1364</v>
      </c>
      <c r="I20" s="491">
        <v>25</v>
      </c>
      <c r="J20" s="491">
        <v>9</v>
      </c>
      <c r="K20" s="491">
        <v>16</v>
      </c>
      <c r="L20" s="228">
        <f t="shared" si="1"/>
        <v>1.6291997556505804</v>
      </c>
      <c r="M20" s="242">
        <v>1044</v>
      </c>
      <c r="N20" s="243">
        <v>55.2</v>
      </c>
      <c r="O20" s="230">
        <v>2833.68</v>
      </c>
      <c r="P20" s="495">
        <v>0.95</v>
      </c>
      <c r="Q20" s="23"/>
    </row>
    <row r="21" spans="1:17" s="22" customFormat="1" ht="17.25" customHeight="1">
      <c r="A21" s="240" t="s">
        <v>134</v>
      </c>
      <c r="B21" s="241">
        <v>2114</v>
      </c>
      <c r="C21" s="491">
        <v>3893</v>
      </c>
      <c r="D21" s="491">
        <v>1960</v>
      </c>
      <c r="E21" s="491">
        <v>1933</v>
      </c>
      <c r="F21" s="241">
        <v>3749</v>
      </c>
      <c r="G21" s="241">
        <v>1843</v>
      </c>
      <c r="H21" s="241">
        <v>1906</v>
      </c>
      <c r="I21" s="491">
        <v>144</v>
      </c>
      <c r="J21" s="491">
        <v>117</v>
      </c>
      <c r="K21" s="491">
        <v>27</v>
      </c>
      <c r="L21" s="228">
        <f t="shared" si="1"/>
        <v>1.7734153263954588</v>
      </c>
      <c r="M21" s="242">
        <v>1537</v>
      </c>
      <c r="N21" s="243">
        <v>56.2</v>
      </c>
      <c r="O21" s="230">
        <v>7786</v>
      </c>
      <c r="P21" s="495">
        <v>0.5</v>
      </c>
      <c r="Q21" s="23"/>
    </row>
    <row r="22" spans="1:17" s="22" customFormat="1" ht="17.25" customHeight="1">
      <c r="A22" s="240" t="s">
        <v>135</v>
      </c>
      <c r="B22" s="241">
        <v>2022</v>
      </c>
      <c r="C22" s="491">
        <v>3447</v>
      </c>
      <c r="D22" s="491">
        <v>1755</v>
      </c>
      <c r="E22" s="491">
        <v>1692</v>
      </c>
      <c r="F22" s="241">
        <v>3410</v>
      </c>
      <c r="G22" s="241">
        <v>1734</v>
      </c>
      <c r="H22" s="241">
        <v>1676</v>
      </c>
      <c r="I22" s="491">
        <v>37</v>
      </c>
      <c r="J22" s="491">
        <v>21</v>
      </c>
      <c r="K22" s="491">
        <v>16</v>
      </c>
      <c r="L22" s="228">
        <f t="shared" si="1"/>
        <v>1.6864490603363007</v>
      </c>
      <c r="M22" s="242">
        <v>1518</v>
      </c>
      <c r="N22" s="243">
        <v>58.2</v>
      </c>
      <c r="O22" s="230">
        <v>2553.33</v>
      </c>
      <c r="P22" s="495">
        <v>1.35</v>
      </c>
      <c r="Q22" s="23"/>
    </row>
    <row r="23" spans="1:17" s="22" customFormat="1" ht="17.25" customHeight="1">
      <c r="A23" s="240" t="s">
        <v>136</v>
      </c>
      <c r="B23" s="241">
        <v>3012</v>
      </c>
      <c r="C23" s="491">
        <v>5551</v>
      </c>
      <c r="D23" s="491">
        <v>2890</v>
      </c>
      <c r="E23" s="491">
        <v>2661</v>
      </c>
      <c r="F23" s="241">
        <v>5396</v>
      </c>
      <c r="G23" s="241">
        <v>2801</v>
      </c>
      <c r="H23" s="241">
        <v>2595</v>
      </c>
      <c r="I23" s="491">
        <v>155</v>
      </c>
      <c r="J23" s="491">
        <v>89</v>
      </c>
      <c r="K23" s="491">
        <v>66</v>
      </c>
      <c r="L23" s="228">
        <f t="shared" si="1"/>
        <v>1.7915006640106241</v>
      </c>
      <c r="M23" s="242">
        <v>2086</v>
      </c>
      <c r="N23" s="243">
        <v>55.4</v>
      </c>
      <c r="O23" s="230">
        <v>1637.46</v>
      </c>
      <c r="P23" s="495">
        <v>3.39</v>
      </c>
      <c r="Q23" s="23"/>
    </row>
    <row r="24" spans="1:17" s="22" customFormat="1" ht="17.25" customHeight="1">
      <c r="A24" s="240" t="s">
        <v>137</v>
      </c>
      <c r="B24" s="241">
        <v>2104</v>
      </c>
      <c r="C24" s="491">
        <v>3864</v>
      </c>
      <c r="D24" s="491">
        <v>1908</v>
      </c>
      <c r="E24" s="491">
        <v>1956</v>
      </c>
      <c r="F24" s="241">
        <v>3831</v>
      </c>
      <c r="G24" s="241">
        <v>1897</v>
      </c>
      <c r="H24" s="241">
        <v>1934</v>
      </c>
      <c r="I24" s="491">
        <v>33</v>
      </c>
      <c r="J24" s="491">
        <v>11</v>
      </c>
      <c r="K24" s="491">
        <v>22</v>
      </c>
      <c r="L24" s="228">
        <f t="shared" si="1"/>
        <v>1.8208174904942966</v>
      </c>
      <c r="M24" s="242">
        <v>1429</v>
      </c>
      <c r="N24" s="243">
        <v>53.6</v>
      </c>
      <c r="O24" s="230">
        <v>5854.55</v>
      </c>
      <c r="P24" s="495">
        <v>0.66</v>
      </c>
      <c r="Q24" s="23"/>
    </row>
    <row r="25" spans="1:17" s="22" customFormat="1" ht="17.25" customHeight="1">
      <c r="A25" s="240" t="s">
        <v>138</v>
      </c>
      <c r="B25" s="241">
        <v>2694</v>
      </c>
      <c r="C25" s="491">
        <v>4996</v>
      </c>
      <c r="D25" s="491">
        <v>2689</v>
      </c>
      <c r="E25" s="491">
        <v>2307</v>
      </c>
      <c r="F25" s="241">
        <v>4586</v>
      </c>
      <c r="G25" s="241">
        <v>2324</v>
      </c>
      <c r="H25" s="241">
        <v>2262</v>
      </c>
      <c r="I25" s="491">
        <v>410</v>
      </c>
      <c r="J25" s="491">
        <v>365</v>
      </c>
      <c r="K25" s="491">
        <v>45</v>
      </c>
      <c r="L25" s="228">
        <f t="shared" si="1"/>
        <v>1.7023014105419452</v>
      </c>
      <c r="M25" s="242">
        <v>2022</v>
      </c>
      <c r="N25" s="243">
        <v>57.8</v>
      </c>
      <c r="O25" s="230">
        <v>3103.11</v>
      </c>
      <c r="P25" s="495">
        <v>1.61</v>
      </c>
      <c r="Q25" s="23"/>
    </row>
    <row r="26" spans="1:17" s="22" customFormat="1" ht="17.25" customHeight="1">
      <c r="A26" s="240" t="s">
        <v>139</v>
      </c>
      <c r="B26" s="241">
        <v>5128</v>
      </c>
      <c r="C26" s="491">
        <v>10798</v>
      </c>
      <c r="D26" s="491">
        <v>5642</v>
      </c>
      <c r="E26" s="491">
        <v>5156</v>
      </c>
      <c r="F26" s="241">
        <v>10212</v>
      </c>
      <c r="G26" s="241">
        <v>5113</v>
      </c>
      <c r="H26" s="241">
        <v>5099</v>
      </c>
      <c r="I26" s="491">
        <v>586</v>
      </c>
      <c r="J26" s="491">
        <v>529</v>
      </c>
      <c r="K26" s="491">
        <v>57</v>
      </c>
      <c r="L26" s="228">
        <f t="shared" si="1"/>
        <v>1.9914196567862714</v>
      </c>
      <c r="M26" s="242">
        <v>3230</v>
      </c>
      <c r="N26" s="243">
        <v>51.4</v>
      </c>
      <c r="O26" s="230">
        <v>7057.52</v>
      </c>
      <c r="P26" s="495">
        <v>1.53</v>
      </c>
      <c r="Q26" s="23"/>
    </row>
    <row r="27" spans="1:17" s="22" customFormat="1" ht="17.25" customHeight="1">
      <c r="A27" s="240" t="s">
        <v>140</v>
      </c>
      <c r="B27" s="241">
        <v>3173</v>
      </c>
      <c r="C27" s="491">
        <v>7595</v>
      </c>
      <c r="D27" s="491">
        <v>3957</v>
      </c>
      <c r="E27" s="491">
        <v>3638</v>
      </c>
      <c r="F27" s="241">
        <v>7165</v>
      </c>
      <c r="G27" s="241">
        <v>3555</v>
      </c>
      <c r="H27" s="241">
        <v>3610</v>
      </c>
      <c r="I27" s="491">
        <v>430</v>
      </c>
      <c r="J27" s="491">
        <v>402</v>
      </c>
      <c r="K27" s="491">
        <v>28</v>
      </c>
      <c r="L27" s="228">
        <f t="shared" si="1"/>
        <v>2.2581153482508669</v>
      </c>
      <c r="M27" s="242">
        <v>2069</v>
      </c>
      <c r="N27" s="243">
        <v>49.1</v>
      </c>
      <c r="O27" s="230">
        <v>1116.9100000000001</v>
      </c>
      <c r="P27" s="495">
        <v>6.8</v>
      </c>
      <c r="Q27" s="23"/>
    </row>
    <row r="28" spans="1:17" s="22" customFormat="1" ht="17.25" customHeight="1">
      <c r="A28" s="240" t="s">
        <v>141</v>
      </c>
      <c r="B28" s="241">
        <v>7530</v>
      </c>
      <c r="C28" s="491">
        <v>16190</v>
      </c>
      <c r="D28" s="491">
        <v>7898</v>
      </c>
      <c r="E28" s="491">
        <v>8292</v>
      </c>
      <c r="F28" s="241">
        <v>15972</v>
      </c>
      <c r="G28" s="241">
        <v>7809</v>
      </c>
      <c r="H28" s="241">
        <v>8163</v>
      </c>
      <c r="I28" s="491">
        <v>218</v>
      </c>
      <c r="J28" s="491">
        <v>89</v>
      </c>
      <c r="K28" s="491">
        <v>129</v>
      </c>
      <c r="L28" s="228">
        <f t="shared" si="1"/>
        <v>2.1211155378486057</v>
      </c>
      <c r="M28" s="242">
        <v>4123</v>
      </c>
      <c r="N28" s="243">
        <v>48.8</v>
      </c>
      <c r="O28" s="230">
        <v>6299.61</v>
      </c>
      <c r="P28" s="495">
        <v>2.57</v>
      </c>
      <c r="Q28" s="23"/>
    </row>
    <row r="29" spans="1:17" s="22" customFormat="1" ht="17.25" customHeight="1">
      <c r="A29" s="240" t="s">
        <v>142</v>
      </c>
      <c r="B29" s="241">
        <v>8923</v>
      </c>
      <c r="C29" s="491">
        <v>19411</v>
      </c>
      <c r="D29" s="491">
        <v>9874</v>
      </c>
      <c r="E29" s="491">
        <v>9537</v>
      </c>
      <c r="F29" s="241">
        <v>18752</v>
      </c>
      <c r="G29" s="241">
        <v>9433</v>
      </c>
      <c r="H29" s="241">
        <v>9319</v>
      </c>
      <c r="I29" s="491">
        <v>659</v>
      </c>
      <c r="J29" s="491">
        <v>441</v>
      </c>
      <c r="K29" s="491">
        <v>218</v>
      </c>
      <c r="L29" s="228">
        <f t="shared" si="1"/>
        <v>2.1015353580634315</v>
      </c>
      <c r="M29" s="242">
        <v>3995</v>
      </c>
      <c r="N29" s="243">
        <v>45.7</v>
      </c>
      <c r="O29" s="230">
        <v>8665.6299999999992</v>
      </c>
      <c r="P29" s="495">
        <v>2.2400000000000002</v>
      </c>
      <c r="Q29" s="23"/>
    </row>
    <row r="30" spans="1:17" s="22" customFormat="1" ht="17.25" customHeight="1">
      <c r="A30" s="240" t="s">
        <v>143</v>
      </c>
      <c r="B30" s="241">
        <v>5965</v>
      </c>
      <c r="C30" s="491">
        <v>11736</v>
      </c>
      <c r="D30" s="491">
        <v>6356</v>
      </c>
      <c r="E30" s="491">
        <v>5380</v>
      </c>
      <c r="F30" s="241">
        <v>11185</v>
      </c>
      <c r="G30" s="241">
        <v>6009</v>
      </c>
      <c r="H30" s="241">
        <v>5176</v>
      </c>
      <c r="I30" s="491">
        <v>551</v>
      </c>
      <c r="J30" s="491">
        <v>347</v>
      </c>
      <c r="K30" s="491">
        <v>204</v>
      </c>
      <c r="L30" s="228">
        <f t="shared" si="1"/>
        <v>1.8751047778709136</v>
      </c>
      <c r="M30" s="242">
        <v>2481</v>
      </c>
      <c r="N30" s="243">
        <v>47.1</v>
      </c>
      <c r="O30" s="230">
        <v>3798.06</v>
      </c>
      <c r="P30" s="495">
        <v>3.09</v>
      </c>
      <c r="Q30" s="23"/>
    </row>
    <row r="31" spans="1:17" s="22" customFormat="1" ht="17.25" customHeight="1">
      <c r="A31" s="240" t="s">
        <v>144</v>
      </c>
      <c r="B31" s="241">
        <v>4155</v>
      </c>
      <c r="C31" s="491">
        <v>9757</v>
      </c>
      <c r="D31" s="491">
        <v>4919</v>
      </c>
      <c r="E31" s="491">
        <v>4838</v>
      </c>
      <c r="F31" s="241">
        <v>9505</v>
      </c>
      <c r="G31" s="241">
        <v>4786</v>
      </c>
      <c r="H31" s="241">
        <v>4719</v>
      </c>
      <c r="I31" s="491">
        <v>252</v>
      </c>
      <c r="J31" s="491">
        <v>133</v>
      </c>
      <c r="K31" s="491">
        <v>119</v>
      </c>
      <c r="L31" s="228">
        <f t="shared" si="1"/>
        <v>2.2876052948255112</v>
      </c>
      <c r="M31" s="242">
        <v>1798</v>
      </c>
      <c r="N31" s="243">
        <v>45.4</v>
      </c>
      <c r="O31" s="230">
        <v>2397.3000000000002</v>
      </c>
      <c r="P31" s="495">
        <v>4.07</v>
      </c>
      <c r="Q31" s="23"/>
    </row>
    <row r="32" spans="1:17" s="22" customFormat="1" ht="17.25" customHeight="1">
      <c r="A32" s="240" t="s">
        <v>145</v>
      </c>
      <c r="B32" s="241">
        <v>4561</v>
      </c>
      <c r="C32" s="491">
        <v>10378</v>
      </c>
      <c r="D32" s="491">
        <v>5247</v>
      </c>
      <c r="E32" s="491">
        <v>5131</v>
      </c>
      <c r="F32" s="241">
        <v>10162</v>
      </c>
      <c r="G32" s="241">
        <v>5105</v>
      </c>
      <c r="H32" s="241">
        <v>5057</v>
      </c>
      <c r="I32" s="491">
        <v>216</v>
      </c>
      <c r="J32" s="491">
        <v>142</v>
      </c>
      <c r="K32" s="491">
        <v>74</v>
      </c>
      <c r="L32" s="228">
        <f t="shared" si="1"/>
        <v>2.2280201710151282</v>
      </c>
      <c r="M32" s="242">
        <v>2423</v>
      </c>
      <c r="N32" s="243">
        <v>46.1</v>
      </c>
      <c r="O32" s="230">
        <v>646.6</v>
      </c>
      <c r="P32" s="495">
        <v>16.05</v>
      </c>
      <c r="Q32" s="23"/>
    </row>
    <row r="33" spans="1:17" s="22" customFormat="1" ht="17.25" customHeight="1">
      <c r="A33" s="240" t="s">
        <v>146</v>
      </c>
      <c r="B33" s="241">
        <v>13784</v>
      </c>
      <c r="C33" s="491">
        <v>31548</v>
      </c>
      <c r="D33" s="491">
        <v>16132</v>
      </c>
      <c r="E33" s="491">
        <v>15416</v>
      </c>
      <c r="F33" s="241">
        <v>31342</v>
      </c>
      <c r="G33" s="241">
        <v>16049</v>
      </c>
      <c r="H33" s="241">
        <v>15293</v>
      </c>
      <c r="I33" s="491">
        <v>206</v>
      </c>
      <c r="J33" s="491">
        <v>83</v>
      </c>
      <c r="K33" s="491">
        <v>123</v>
      </c>
      <c r="L33" s="228">
        <f t="shared" si="1"/>
        <v>2.273795705165409</v>
      </c>
      <c r="M33" s="242">
        <v>4450</v>
      </c>
      <c r="N33" s="243">
        <v>42.6</v>
      </c>
      <c r="O33" s="230">
        <v>4400</v>
      </c>
      <c r="P33" s="495">
        <v>7.17</v>
      </c>
      <c r="Q33" s="23"/>
    </row>
    <row r="34" spans="1:17" s="22" customFormat="1" ht="17.25" customHeight="1">
      <c r="A34" s="240" t="s">
        <v>147</v>
      </c>
      <c r="B34" s="241">
        <v>17041</v>
      </c>
      <c r="C34" s="491">
        <v>44061</v>
      </c>
      <c r="D34" s="491">
        <v>22140</v>
      </c>
      <c r="E34" s="491">
        <v>21921</v>
      </c>
      <c r="F34" s="241">
        <v>43596</v>
      </c>
      <c r="G34" s="241">
        <v>21800</v>
      </c>
      <c r="H34" s="241">
        <v>21796</v>
      </c>
      <c r="I34" s="491">
        <v>465</v>
      </c>
      <c r="J34" s="491">
        <v>340</v>
      </c>
      <c r="K34" s="491">
        <v>125</v>
      </c>
      <c r="L34" s="228">
        <f t="shared" si="1"/>
        <v>2.5583005692154215</v>
      </c>
      <c r="M34" s="242">
        <v>4553</v>
      </c>
      <c r="N34" s="243">
        <v>38.9</v>
      </c>
      <c r="O34" s="230">
        <v>6635.69</v>
      </c>
      <c r="P34" s="495">
        <v>6.64</v>
      </c>
      <c r="Q34" s="23"/>
    </row>
    <row r="35" spans="1:17" s="22" customFormat="1" ht="17.25" customHeight="1">
      <c r="A35" s="240" t="s">
        <v>148</v>
      </c>
      <c r="B35" s="241">
        <v>10154</v>
      </c>
      <c r="C35" s="491">
        <v>19484</v>
      </c>
      <c r="D35" s="491">
        <v>10312</v>
      </c>
      <c r="E35" s="491">
        <v>9172</v>
      </c>
      <c r="F35" s="241">
        <v>19265</v>
      </c>
      <c r="G35" s="241">
        <v>10222</v>
      </c>
      <c r="H35" s="241">
        <v>9043</v>
      </c>
      <c r="I35" s="491">
        <v>219</v>
      </c>
      <c r="J35" s="491">
        <v>90</v>
      </c>
      <c r="K35" s="491">
        <v>129</v>
      </c>
      <c r="L35" s="228">
        <f t="shared" si="1"/>
        <v>1.8972818593657672</v>
      </c>
      <c r="M35" s="242">
        <v>3850</v>
      </c>
      <c r="N35" s="243">
        <v>47.3</v>
      </c>
      <c r="O35" s="230">
        <v>2587.52</v>
      </c>
      <c r="P35" s="495">
        <v>7.53</v>
      </c>
      <c r="Q35" s="23"/>
    </row>
    <row r="36" spans="1:17" s="22" customFormat="1" ht="17.25" customHeight="1">
      <c r="A36" s="240" t="s">
        <v>149</v>
      </c>
      <c r="B36" s="241">
        <v>3162</v>
      </c>
      <c r="C36" s="491">
        <v>7659</v>
      </c>
      <c r="D36" s="491">
        <v>3983</v>
      </c>
      <c r="E36" s="491">
        <v>3676</v>
      </c>
      <c r="F36" s="241">
        <v>7574</v>
      </c>
      <c r="G36" s="241">
        <v>3938</v>
      </c>
      <c r="H36" s="241">
        <v>3636</v>
      </c>
      <c r="I36" s="491">
        <v>85</v>
      </c>
      <c r="J36" s="491">
        <v>45</v>
      </c>
      <c r="K36" s="491">
        <v>40</v>
      </c>
      <c r="L36" s="228">
        <f t="shared" si="1"/>
        <v>2.3953194180898167</v>
      </c>
      <c r="M36" s="242">
        <v>1097</v>
      </c>
      <c r="N36" s="243">
        <v>41.4</v>
      </c>
      <c r="O36" s="230">
        <v>664.27</v>
      </c>
      <c r="P36" s="495">
        <v>11.53</v>
      </c>
      <c r="Q36" s="23"/>
    </row>
    <row r="37" spans="1:17" s="22" customFormat="1" ht="17.25" customHeight="1">
      <c r="A37" s="240" t="s">
        <v>150</v>
      </c>
      <c r="B37" s="241">
        <v>1185</v>
      </c>
      <c r="C37" s="491">
        <v>2188</v>
      </c>
      <c r="D37" s="491">
        <v>1259</v>
      </c>
      <c r="E37" s="491">
        <v>929</v>
      </c>
      <c r="F37" s="241">
        <v>2030</v>
      </c>
      <c r="G37" s="241">
        <v>1115</v>
      </c>
      <c r="H37" s="241">
        <v>915</v>
      </c>
      <c r="I37" s="491">
        <v>158</v>
      </c>
      <c r="J37" s="491">
        <v>144</v>
      </c>
      <c r="K37" s="491">
        <v>14</v>
      </c>
      <c r="L37" s="228">
        <f t="shared" si="1"/>
        <v>1.7130801687763713</v>
      </c>
      <c r="M37" s="242">
        <v>793</v>
      </c>
      <c r="N37" s="243">
        <v>57.1</v>
      </c>
      <c r="O37" s="230">
        <v>30.05</v>
      </c>
      <c r="P37" s="495">
        <v>72.819999999999993</v>
      </c>
      <c r="Q37" s="23"/>
    </row>
    <row r="38" spans="1:17" s="22" customFormat="1" ht="17.25" customHeight="1">
      <c r="A38" s="244" t="s">
        <v>151</v>
      </c>
      <c r="B38" s="245">
        <v>571</v>
      </c>
      <c r="C38" s="492">
        <v>1085</v>
      </c>
      <c r="D38" s="492">
        <v>566</v>
      </c>
      <c r="E38" s="492">
        <v>519</v>
      </c>
      <c r="F38" s="245">
        <v>1076</v>
      </c>
      <c r="G38" s="245">
        <v>562</v>
      </c>
      <c r="H38" s="245">
        <v>514</v>
      </c>
      <c r="I38" s="492">
        <v>9</v>
      </c>
      <c r="J38" s="492">
        <v>4</v>
      </c>
      <c r="K38" s="492">
        <v>5</v>
      </c>
      <c r="L38" s="631">
        <f t="shared" si="1"/>
        <v>1.8844133099824869</v>
      </c>
      <c r="M38" s="246">
        <v>484</v>
      </c>
      <c r="N38" s="247">
        <v>60.3</v>
      </c>
      <c r="O38" s="632">
        <v>94.02</v>
      </c>
      <c r="P38" s="496">
        <v>11.54</v>
      </c>
      <c r="Q38" s="23"/>
    </row>
    <row r="39" spans="1:17" s="127" customFormat="1" ht="23.25" customHeight="1">
      <c r="A39" s="127" t="s">
        <v>366</v>
      </c>
      <c r="M39" s="472"/>
      <c r="P39" s="474"/>
    </row>
    <row r="40" spans="1:17" s="127" customFormat="1" ht="17.25" customHeight="1">
      <c r="A40" s="518" t="s">
        <v>376</v>
      </c>
      <c r="B40" s="518"/>
      <c r="C40" s="518"/>
      <c r="D40" s="518"/>
      <c r="E40" s="479"/>
      <c r="F40" s="480"/>
      <c r="G40" s="480"/>
      <c r="H40" s="480"/>
      <c r="I40" s="479"/>
      <c r="J40" s="479"/>
      <c r="K40" s="479"/>
      <c r="L40" s="479"/>
      <c r="M40" s="479"/>
      <c r="N40" s="479"/>
      <c r="O40" s="479"/>
      <c r="P40" s="481" t="s">
        <v>364</v>
      </c>
    </row>
    <row r="45" spans="1:17">
      <c r="B45" s="467"/>
    </row>
  </sheetData>
  <mergeCells count="17">
    <mergeCell ref="A40:D40"/>
    <mergeCell ref="C4:C5"/>
    <mergeCell ref="D4:E4"/>
    <mergeCell ref="F4:F5"/>
    <mergeCell ref="G4:H4"/>
    <mergeCell ref="I4:I5"/>
    <mergeCell ref="J4:K4"/>
    <mergeCell ref="A1:P1"/>
    <mergeCell ref="L2:P2"/>
    <mergeCell ref="A3:A5"/>
    <mergeCell ref="B3:B5"/>
    <mergeCell ref="C3:K3"/>
    <mergeCell ref="L3:L5"/>
    <mergeCell ref="M3:M5"/>
    <mergeCell ref="N3:N5"/>
    <mergeCell ref="O3:O5"/>
    <mergeCell ref="P3:P4"/>
  </mergeCells>
  <phoneticPr fontId="3" type="noConversion"/>
  <printOptions horizontalCentered="1"/>
  <pageMargins left="0.78740157480314965" right="0.78740157480314965" top="0.98425196850393704" bottom="0.98425196850393704" header="0" footer="0.59055118110236227"/>
  <pageSetup paperSize="9" scale="76" firstPageNumber="13" pageOrder="overThenDown"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3"/>
  <sheetViews>
    <sheetView view="pageBreakPreview" zoomScaleNormal="100" zoomScaleSheetLayoutView="100" workbookViewId="0">
      <selection sqref="A1:K1"/>
    </sheetView>
  </sheetViews>
  <sheetFormatPr defaultColWidth="8.88671875" defaultRowHeight="13.5"/>
  <cols>
    <col min="1" max="1" width="8.33203125" style="126" customWidth="1"/>
    <col min="2" max="7" width="8.77734375" style="126" customWidth="1"/>
    <col min="8" max="9" width="8.88671875" style="126"/>
    <col min="10" max="11" width="8.88671875" style="133"/>
    <col min="12" max="16384" width="8.88671875" style="126"/>
  </cols>
  <sheetData>
    <row r="1" spans="1:19" s="129" customFormat="1" ht="30" customHeight="1">
      <c r="A1" s="519" t="s">
        <v>114</v>
      </c>
      <c r="B1" s="519"/>
      <c r="C1" s="519"/>
      <c r="D1" s="519"/>
      <c r="E1" s="519"/>
      <c r="F1" s="519"/>
      <c r="G1" s="519"/>
      <c r="H1" s="519"/>
      <c r="I1" s="519"/>
      <c r="J1" s="519"/>
      <c r="K1" s="519"/>
    </row>
    <row r="2" spans="1:19" s="1" customFormat="1" ht="15" customHeight="1">
      <c r="A2" s="522" t="s">
        <v>45</v>
      </c>
      <c r="B2" s="522"/>
      <c r="D2" s="7"/>
      <c r="E2" s="11"/>
      <c r="F2" s="7"/>
      <c r="G2" s="100"/>
      <c r="H2" s="100"/>
      <c r="I2" s="100"/>
      <c r="J2" s="100"/>
      <c r="K2" s="100"/>
      <c r="L2" s="517" t="s">
        <v>357</v>
      </c>
      <c r="M2" s="517"/>
    </row>
    <row r="3" spans="1:19" ht="20.100000000000001" customHeight="1">
      <c r="A3" s="102" t="s">
        <v>183</v>
      </c>
      <c r="B3" s="520">
        <v>2019</v>
      </c>
      <c r="C3" s="521"/>
      <c r="D3" s="520">
        <v>2020</v>
      </c>
      <c r="E3" s="521"/>
      <c r="F3" s="520">
        <v>2021</v>
      </c>
      <c r="G3" s="521"/>
      <c r="H3" s="520">
        <v>2022</v>
      </c>
      <c r="I3" s="523"/>
      <c r="J3" s="520">
        <v>2023</v>
      </c>
      <c r="K3" s="523"/>
      <c r="L3" s="524">
        <v>2024</v>
      </c>
      <c r="M3" s="525"/>
    </row>
    <row r="4" spans="1:19" ht="39" customHeight="1">
      <c r="A4" s="102" t="s">
        <v>182</v>
      </c>
      <c r="B4" s="55" t="s">
        <v>109</v>
      </c>
      <c r="C4" s="56" t="s">
        <v>25</v>
      </c>
      <c r="D4" s="57" t="s">
        <v>109</v>
      </c>
      <c r="E4" s="56" t="s">
        <v>25</v>
      </c>
      <c r="F4" s="57" t="s">
        <v>109</v>
      </c>
      <c r="G4" s="56" t="s">
        <v>25</v>
      </c>
      <c r="H4" s="57" t="s">
        <v>109</v>
      </c>
      <c r="I4" s="78" t="s">
        <v>25</v>
      </c>
      <c r="J4" s="57" t="s">
        <v>109</v>
      </c>
      <c r="K4" s="78" t="s">
        <v>25</v>
      </c>
      <c r="L4" s="57" t="s">
        <v>109</v>
      </c>
      <c r="M4" s="78" t="s">
        <v>25</v>
      </c>
    </row>
    <row r="5" spans="1:19" ht="17.25" customHeight="1">
      <c r="A5" s="75" t="s">
        <v>154</v>
      </c>
      <c r="B5" s="137">
        <f>SUM(B8,B11,B14,B17,B20,B23,B26,B29,B32,B35,B38,B41,B44,B47,B50,B53,B56,B59,B62,B65,B68)</f>
        <v>282786</v>
      </c>
      <c r="C5" s="137">
        <v>100</v>
      </c>
      <c r="D5" s="137">
        <f>SUM(D8,D11,D14,D17,D20,D23,D26,D29,D32,D35,D38,D41,D44,D47,D50,D53,D56,D59,D62,D65,D68)</f>
        <v>280242</v>
      </c>
      <c r="E5" s="137">
        <v>100</v>
      </c>
      <c r="F5" s="137">
        <f>SUM(F8,F11,F14,F17,F20,F23,F26,F29,F32,F35,F38,F41,F44,F47,F50,F53,F56,F59,F62,F65,F68)</f>
        <v>276762</v>
      </c>
      <c r="G5" s="140">
        <v>100</v>
      </c>
      <c r="H5" s="137">
        <f>SUM(H8,H11,H14,H17,H20,H23,H26,H29,H32,H35,H38,H41,H44,H47,H50,H53,H56,H59,H62,H65,H68)</f>
        <v>274765</v>
      </c>
      <c r="I5" s="137">
        <v>100</v>
      </c>
      <c r="J5" s="137">
        <v>271696</v>
      </c>
      <c r="K5" s="137">
        <v>100</v>
      </c>
      <c r="L5" s="141">
        <v>267816</v>
      </c>
      <c r="M5" s="141">
        <f>L5/$L$5*100</f>
        <v>100</v>
      </c>
    </row>
    <row r="6" spans="1:19" ht="17.25" customHeight="1">
      <c r="A6" s="76" t="s">
        <v>156</v>
      </c>
      <c r="B6" s="137">
        <f>SUM(B9,B12,B15,B18,B21,B24,B27,B30,B33,B36,B39,B42,B45,B48,B51,B54,B57,B60,B63,B66,B69)</f>
        <v>143791</v>
      </c>
      <c r="C6" s="138">
        <f>B6/$B$5*100</f>
        <v>50.847991060377815</v>
      </c>
      <c r="D6" s="137">
        <f>SUM(D9,D12,D15,D18,D21,D24,D27,D30,D33,D36,D39,D42,D45,D48,D51,D54,D57,D60,D63,D66,D69)</f>
        <v>142995</v>
      </c>
      <c r="E6" s="138">
        <f>D6/$D$5*100</f>
        <v>51.025542209947119</v>
      </c>
      <c r="F6" s="137">
        <f>SUM(F9,F12,F15,F18,F21,F24,F27,F30,F33,F36,F39,F42,F45,F48,F51,F54,F57,F60,F63,F66,F69)</f>
        <v>141074</v>
      </c>
      <c r="G6" s="138">
        <f>F6/$F$5*100</f>
        <v>50.973038206112108</v>
      </c>
      <c r="H6" s="137">
        <f>SUM(H9,H12,H15,H18,H21,H24,H27,H30,H33,H36,H39,H42,H45,H48,H51,H54,H57,H60,H63,H66,H69)</f>
        <v>139821</v>
      </c>
      <c r="I6" s="138">
        <f>H6/$H$5*100</f>
        <v>50.887485669572172</v>
      </c>
      <c r="J6" s="137">
        <v>138354</v>
      </c>
      <c r="K6" s="138">
        <v>50.922354396089752</v>
      </c>
      <c r="L6" s="141">
        <v>136273</v>
      </c>
      <c r="M6" s="468">
        <f>L6/$L$5*100</f>
        <v>50.883068972727543</v>
      </c>
    </row>
    <row r="7" spans="1:19" ht="17.25" customHeight="1">
      <c r="A7" s="76" t="s">
        <v>158</v>
      </c>
      <c r="B7" s="137">
        <f>SUM(B10,B13,B16,B19,B22,B25,B28,B31,B34,B37,B40,B43,B46,B49,B52,B55,B58,B61,B64,B67,B70)</f>
        <v>138995</v>
      </c>
      <c r="C7" s="138">
        <f t="shared" ref="C7:C70" si="0">B7/$B$5*100</f>
        <v>49.152008939622185</v>
      </c>
      <c r="D7" s="137">
        <f>SUM(D10,D13,D16,D19,D22,D25,D28,D31,D34,D37,D40,D43,D46,D49,D52,D55,D58,D61,D64,D67,D70)</f>
        <v>137247</v>
      </c>
      <c r="E7" s="138">
        <f t="shared" ref="E7:E70" si="1">D7/$D$5*100</f>
        <v>48.974457790052881</v>
      </c>
      <c r="F7" s="137">
        <f>SUM(F10,F13,F16,F19,F22,F25,F28,F31,F34,F37,F40,F43,F46,F49,F52,F55,F58,F61,F64,F67,F70)</f>
        <v>135688</v>
      </c>
      <c r="G7" s="138">
        <f>F7/$F$5*100</f>
        <v>49.026961793887892</v>
      </c>
      <c r="H7" s="137">
        <f>SUM(H10,H13,H16,H19,H22,H25,H28,H31,H34,H37,H40,H43,H46,H49,H52,H55,H58,H61,H64,H67,H70)</f>
        <v>134944</v>
      </c>
      <c r="I7" s="138">
        <f t="shared" ref="I7:I70" si="2">H7/$H$5*100</f>
        <v>49.112514330427821</v>
      </c>
      <c r="J7" s="137">
        <v>133342</v>
      </c>
      <c r="K7" s="138">
        <v>49.077645603910256</v>
      </c>
      <c r="L7" s="141">
        <v>131543</v>
      </c>
      <c r="M7" s="468">
        <f t="shared" ref="M7:M70" si="3">L7/$L$5*100</f>
        <v>49.11693102727245</v>
      </c>
    </row>
    <row r="8" spans="1:19" ht="17.25" customHeight="1">
      <c r="A8" s="75" t="s">
        <v>159</v>
      </c>
      <c r="B8" s="135">
        <v>9745</v>
      </c>
      <c r="C8" s="138">
        <f t="shared" si="0"/>
        <v>3.4460687587079986</v>
      </c>
      <c r="D8" s="135">
        <v>8793</v>
      </c>
      <c r="E8" s="138">
        <f t="shared" si="1"/>
        <v>3.1376453208298543</v>
      </c>
      <c r="F8" s="135">
        <v>7937</v>
      </c>
      <c r="G8" s="138">
        <f t="shared" ref="G8:G70" si="4">F8/$F$5*100</f>
        <v>2.8678069966252591</v>
      </c>
      <c r="H8" s="248">
        <v>7367</v>
      </c>
      <c r="I8" s="138">
        <f t="shared" si="2"/>
        <v>2.6812002984368459</v>
      </c>
      <c r="J8" s="248">
        <v>6753</v>
      </c>
      <c r="K8" s="138">
        <v>2.4854984983216535</v>
      </c>
      <c r="L8" s="249">
        <v>6282</v>
      </c>
      <c r="M8" s="468">
        <f t="shared" si="3"/>
        <v>2.3456402903485976</v>
      </c>
    </row>
    <row r="9" spans="1:19" ht="17.25" customHeight="1">
      <c r="A9" s="76" t="s">
        <v>156</v>
      </c>
      <c r="B9" s="135">
        <v>4959</v>
      </c>
      <c r="C9" s="138">
        <f t="shared" si="0"/>
        <v>1.7536228809064098</v>
      </c>
      <c r="D9" s="135">
        <v>4511</v>
      </c>
      <c r="E9" s="138">
        <f t="shared" si="1"/>
        <v>1.6096802049657082</v>
      </c>
      <c r="F9" s="135">
        <v>4048</v>
      </c>
      <c r="G9" s="138">
        <f t="shared" si="4"/>
        <v>1.4626285400452375</v>
      </c>
      <c r="H9" s="248">
        <v>3735</v>
      </c>
      <c r="I9" s="138">
        <f t="shared" si="2"/>
        <v>1.3593434389387296</v>
      </c>
      <c r="J9" s="248">
        <v>3438</v>
      </c>
      <c r="K9" s="138">
        <v>1.2653848418821037</v>
      </c>
      <c r="L9" s="249">
        <v>3175</v>
      </c>
      <c r="M9" s="468">
        <f t="shared" si="3"/>
        <v>1.1855154285031513</v>
      </c>
      <c r="S9" s="467"/>
    </row>
    <row r="10" spans="1:19" ht="17.25" customHeight="1">
      <c r="A10" s="76" t="s">
        <v>158</v>
      </c>
      <c r="B10" s="135">
        <v>4786</v>
      </c>
      <c r="C10" s="138">
        <f t="shared" si="0"/>
        <v>1.6924458778015885</v>
      </c>
      <c r="D10" s="135">
        <v>4282</v>
      </c>
      <c r="E10" s="138">
        <f t="shared" si="1"/>
        <v>1.5279651158641459</v>
      </c>
      <c r="F10" s="135">
        <v>3889</v>
      </c>
      <c r="G10" s="138">
        <f t="shared" si="4"/>
        <v>1.4051784565800218</v>
      </c>
      <c r="H10" s="248">
        <v>3632</v>
      </c>
      <c r="I10" s="138">
        <f t="shared" si="2"/>
        <v>1.3218568594981166</v>
      </c>
      <c r="J10" s="248">
        <v>3315</v>
      </c>
      <c r="K10" s="138">
        <v>1.2201136564395501</v>
      </c>
      <c r="L10" s="249">
        <v>3107</v>
      </c>
      <c r="M10" s="468">
        <f t="shared" si="3"/>
        <v>1.1601248618454461</v>
      </c>
      <c r="S10" s="467"/>
    </row>
    <row r="11" spans="1:19" ht="17.25" customHeight="1">
      <c r="A11" s="75" t="s">
        <v>160</v>
      </c>
      <c r="B11" s="135">
        <v>12322</v>
      </c>
      <c r="C11" s="138">
        <f t="shared" si="0"/>
        <v>4.3573585679630531</v>
      </c>
      <c r="D11" s="135">
        <v>12149</v>
      </c>
      <c r="E11" s="138">
        <f t="shared" si="1"/>
        <v>4.3351817357854996</v>
      </c>
      <c r="F11" s="135">
        <v>11609</v>
      </c>
      <c r="G11" s="138">
        <f t="shared" si="4"/>
        <v>4.1945787355200501</v>
      </c>
      <c r="H11" s="248">
        <v>11043</v>
      </c>
      <c r="I11" s="138">
        <f t="shared" si="2"/>
        <v>4.0190708423561956</v>
      </c>
      <c r="J11" s="248">
        <v>10328</v>
      </c>
      <c r="K11" s="138">
        <v>3.801307343501561</v>
      </c>
      <c r="L11" s="249">
        <v>9532</v>
      </c>
      <c r="M11" s="468">
        <f t="shared" si="3"/>
        <v>3.5591600203124534</v>
      </c>
      <c r="S11" s="467"/>
    </row>
    <row r="12" spans="1:19" ht="17.25" customHeight="1">
      <c r="A12" s="76" t="s">
        <v>155</v>
      </c>
      <c r="B12" s="135">
        <v>6262</v>
      </c>
      <c r="C12" s="138">
        <f t="shared" si="0"/>
        <v>2.2143953378172894</v>
      </c>
      <c r="D12" s="135">
        <v>6128</v>
      </c>
      <c r="E12" s="138">
        <f t="shared" si="1"/>
        <v>2.1866815109797959</v>
      </c>
      <c r="F12" s="135">
        <v>5857</v>
      </c>
      <c r="G12" s="138">
        <f t="shared" si="4"/>
        <v>2.1162587349419359</v>
      </c>
      <c r="H12" s="248">
        <v>5667</v>
      </c>
      <c r="I12" s="138">
        <f t="shared" si="2"/>
        <v>2.0624897639801283</v>
      </c>
      <c r="J12" s="248">
        <v>5267</v>
      </c>
      <c r="K12" s="138">
        <v>1.938563688828691</v>
      </c>
      <c r="L12" s="249">
        <v>4892</v>
      </c>
      <c r="M12" s="468">
        <f t="shared" si="3"/>
        <v>1.8266272366102101</v>
      </c>
      <c r="S12" s="467"/>
    </row>
    <row r="13" spans="1:19" ht="17.25" customHeight="1">
      <c r="A13" s="76" t="s">
        <v>157</v>
      </c>
      <c r="B13" s="135">
        <v>6060</v>
      </c>
      <c r="C13" s="138">
        <f t="shared" si="0"/>
        <v>2.1429632301457642</v>
      </c>
      <c r="D13" s="135">
        <v>6021</v>
      </c>
      <c r="E13" s="138">
        <f t="shared" si="1"/>
        <v>2.1485002248057037</v>
      </c>
      <c r="F13" s="135">
        <v>5752</v>
      </c>
      <c r="G13" s="138">
        <f t="shared" si="4"/>
        <v>2.0783200005781142</v>
      </c>
      <c r="H13" s="248">
        <v>5376</v>
      </c>
      <c r="I13" s="138">
        <f t="shared" si="2"/>
        <v>1.9565810783760667</v>
      </c>
      <c r="J13" s="248">
        <v>5061</v>
      </c>
      <c r="K13" s="138">
        <v>1.8627436546728697</v>
      </c>
      <c r="L13" s="249">
        <v>4640</v>
      </c>
      <c r="M13" s="468">
        <f t="shared" si="3"/>
        <v>1.7325327837022433</v>
      </c>
      <c r="S13" s="467"/>
    </row>
    <row r="14" spans="1:19" ht="17.25" customHeight="1">
      <c r="A14" s="75" t="s">
        <v>161</v>
      </c>
      <c r="B14" s="135">
        <v>12355</v>
      </c>
      <c r="C14" s="138">
        <f t="shared" si="0"/>
        <v>4.3690281697113722</v>
      </c>
      <c r="D14" s="135">
        <v>12448</v>
      </c>
      <c r="E14" s="138">
        <f t="shared" si="1"/>
        <v>4.4418752364028231</v>
      </c>
      <c r="F14" s="135">
        <v>12574</v>
      </c>
      <c r="G14" s="138">
        <f t="shared" si="4"/>
        <v>4.5432537703875528</v>
      </c>
      <c r="H14" s="248">
        <v>12395</v>
      </c>
      <c r="I14" s="138">
        <f t="shared" si="2"/>
        <v>4.5111276909358908</v>
      </c>
      <c r="J14" s="248">
        <v>12253</v>
      </c>
      <c r="K14" s="138">
        <v>4.5098197985984338</v>
      </c>
      <c r="L14" s="249">
        <v>12098</v>
      </c>
      <c r="M14" s="468">
        <f t="shared" si="3"/>
        <v>4.5172805209546851</v>
      </c>
      <c r="S14" s="467"/>
    </row>
    <row r="15" spans="1:19" ht="17.25" customHeight="1">
      <c r="A15" s="76" t="s">
        <v>156</v>
      </c>
      <c r="B15" s="135">
        <v>6318</v>
      </c>
      <c r="C15" s="138">
        <f t="shared" si="0"/>
        <v>2.2341982983598903</v>
      </c>
      <c r="D15" s="135">
        <v>6366</v>
      </c>
      <c r="E15" s="138">
        <f t="shared" si="1"/>
        <v>2.2716081101333847</v>
      </c>
      <c r="F15" s="135">
        <v>6401</v>
      </c>
      <c r="G15" s="138">
        <f t="shared" si="4"/>
        <v>2.3128175110744973</v>
      </c>
      <c r="H15" s="248">
        <v>6257</v>
      </c>
      <c r="I15" s="138">
        <f t="shared" si="2"/>
        <v>2.2772187141739302</v>
      </c>
      <c r="J15" s="248">
        <v>6194</v>
      </c>
      <c r="K15" s="138">
        <v>2.2797538425298867</v>
      </c>
      <c r="L15" s="249">
        <v>6142</v>
      </c>
      <c r="M15" s="468">
        <f t="shared" si="3"/>
        <v>2.2933655942886162</v>
      </c>
      <c r="S15" s="467"/>
    </row>
    <row r="16" spans="1:19" ht="17.25" customHeight="1">
      <c r="A16" s="76" t="s">
        <v>158</v>
      </c>
      <c r="B16" s="135">
        <v>6037</v>
      </c>
      <c r="C16" s="138">
        <f t="shared" si="0"/>
        <v>2.1348298713514815</v>
      </c>
      <c r="D16" s="135">
        <v>6082</v>
      </c>
      <c r="E16" s="138">
        <f t="shared" si="1"/>
        <v>2.1702671262694389</v>
      </c>
      <c r="F16" s="135">
        <v>6173</v>
      </c>
      <c r="G16" s="138">
        <f t="shared" si="4"/>
        <v>2.230436259313056</v>
      </c>
      <c r="H16" s="248">
        <v>6138</v>
      </c>
      <c r="I16" s="138">
        <f t="shared" si="2"/>
        <v>2.2339089767619602</v>
      </c>
      <c r="J16" s="248">
        <v>6059</v>
      </c>
      <c r="K16" s="138">
        <v>2.2300659560685472</v>
      </c>
      <c r="L16" s="249">
        <v>5956</v>
      </c>
      <c r="M16" s="468">
        <f t="shared" si="3"/>
        <v>2.2239149266660694</v>
      </c>
      <c r="S16" s="467"/>
    </row>
    <row r="17" spans="1:19" ht="17.25" customHeight="1">
      <c r="A17" s="75" t="s">
        <v>162</v>
      </c>
      <c r="B17" s="135">
        <v>15566</v>
      </c>
      <c r="C17" s="138">
        <f t="shared" si="0"/>
        <v>5.5045157822523043</v>
      </c>
      <c r="D17" s="135">
        <v>13964</v>
      </c>
      <c r="E17" s="138">
        <f t="shared" si="1"/>
        <v>4.9828362629441694</v>
      </c>
      <c r="F17" s="135">
        <v>13050</v>
      </c>
      <c r="G17" s="138">
        <f t="shared" si="4"/>
        <v>4.7152426995035448</v>
      </c>
      <c r="H17" s="248">
        <v>12786</v>
      </c>
      <c r="I17" s="138">
        <f t="shared" si="2"/>
        <v>4.6534311138609352</v>
      </c>
      <c r="J17" s="248">
        <v>12390</v>
      </c>
      <c r="K17" s="138">
        <v>4.5602438018962372</v>
      </c>
      <c r="L17" s="249">
        <v>11959</v>
      </c>
      <c r="M17" s="468">
        <f t="shared" si="3"/>
        <v>4.4653792155808469</v>
      </c>
      <c r="S17" s="467"/>
    </row>
    <row r="18" spans="1:19" ht="17.25" customHeight="1">
      <c r="A18" s="76" t="s">
        <v>156</v>
      </c>
      <c r="B18" s="135">
        <v>8244</v>
      </c>
      <c r="C18" s="138">
        <f t="shared" si="0"/>
        <v>2.9152786913072077</v>
      </c>
      <c r="D18" s="135">
        <v>7370</v>
      </c>
      <c r="E18" s="138">
        <f t="shared" si="1"/>
        <v>2.6298698981594479</v>
      </c>
      <c r="F18" s="135">
        <v>6833</v>
      </c>
      <c r="G18" s="138">
        <f t="shared" si="4"/>
        <v>2.468908303885649</v>
      </c>
      <c r="H18" s="248">
        <v>6635</v>
      </c>
      <c r="I18" s="138">
        <f t="shared" si="2"/>
        <v>2.4147908212472475</v>
      </c>
      <c r="J18" s="248">
        <v>6428</v>
      </c>
      <c r="K18" s="138">
        <v>2.3658795123962078</v>
      </c>
      <c r="L18" s="249">
        <v>6103</v>
      </c>
      <c r="M18" s="468">
        <f t="shared" si="3"/>
        <v>2.2788033575290498</v>
      </c>
      <c r="S18" s="467"/>
    </row>
    <row r="19" spans="1:19" ht="17.25" customHeight="1">
      <c r="A19" s="76" t="s">
        <v>158</v>
      </c>
      <c r="B19" s="135">
        <v>7322</v>
      </c>
      <c r="C19" s="138">
        <f t="shared" si="0"/>
        <v>2.5892370909450966</v>
      </c>
      <c r="D19" s="135">
        <v>6594</v>
      </c>
      <c r="E19" s="138">
        <f t="shared" si="1"/>
        <v>2.3529663647847214</v>
      </c>
      <c r="F19" s="135">
        <v>6217</v>
      </c>
      <c r="G19" s="138">
        <f t="shared" si="4"/>
        <v>2.2463343956178954</v>
      </c>
      <c r="H19" s="248">
        <v>6151</v>
      </c>
      <c r="I19" s="138">
        <f t="shared" si="2"/>
        <v>2.2386402926136881</v>
      </c>
      <c r="J19" s="248">
        <v>5962</v>
      </c>
      <c r="K19" s="138">
        <v>2.1943642895000295</v>
      </c>
      <c r="L19" s="249">
        <v>5856</v>
      </c>
      <c r="M19" s="468">
        <f t="shared" si="3"/>
        <v>2.1865758580517967</v>
      </c>
      <c r="S19" s="467"/>
    </row>
    <row r="20" spans="1:19" ht="17.25" customHeight="1">
      <c r="A20" s="75" t="s">
        <v>164</v>
      </c>
      <c r="B20" s="135">
        <v>18412</v>
      </c>
      <c r="C20" s="138">
        <f t="shared" si="0"/>
        <v>6.5109305269709248</v>
      </c>
      <c r="D20" s="135">
        <v>17595</v>
      </c>
      <c r="E20" s="138">
        <f t="shared" si="1"/>
        <v>6.2785021517117343</v>
      </c>
      <c r="F20" s="135">
        <v>16532</v>
      </c>
      <c r="G20" s="138">
        <f t="shared" si="4"/>
        <v>5.9733633952638003</v>
      </c>
      <c r="H20" s="248">
        <v>15415</v>
      </c>
      <c r="I20" s="138">
        <f t="shared" si="2"/>
        <v>5.6102487580295888</v>
      </c>
      <c r="J20" s="248">
        <v>14321</v>
      </c>
      <c r="K20" s="138">
        <v>5.2709646075025027</v>
      </c>
      <c r="L20" s="249">
        <v>13344</v>
      </c>
      <c r="M20" s="468">
        <f t="shared" si="3"/>
        <v>4.9825253158885205</v>
      </c>
      <c r="S20" s="467"/>
    </row>
    <row r="21" spans="1:19" ht="17.25" customHeight="1">
      <c r="A21" s="76" t="s">
        <v>156</v>
      </c>
      <c r="B21" s="135">
        <v>10220</v>
      </c>
      <c r="C21" s="138">
        <f t="shared" si="0"/>
        <v>3.6140402990247038</v>
      </c>
      <c r="D21" s="135">
        <v>9803</v>
      </c>
      <c r="E21" s="138">
        <f t="shared" si="1"/>
        <v>3.498048115557268</v>
      </c>
      <c r="F21" s="135">
        <v>9215</v>
      </c>
      <c r="G21" s="138">
        <f t="shared" si="4"/>
        <v>3.3295755920249164</v>
      </c>
      <c r="H21" s="248">
        <v>8590</v>
      </c>
      <c r="I21" s="138">
        <f t="shared" si="2"/>
        <v>3.126307935872473</v>
      </c>
      <c r="J21" s="248">
        <v>8069</v>
      </c>
      <c r="K21" s="138">
        <v>2.9698633767151521</v>
      </c>
      <c r="L21" s="249">
        <v>7565</v>
      </c>
      <c r="M21" s="468">
        <f t="shared" si="3"/>
        <v>2.8247005406697134</v>
      </c>
      <c r="S21" s="467"/>
    </row>
    <row r="22" spans="1:19" ht="17.25" customHeight="1">
      <c r="A22" s="76" t="s">
        <v>158</v>
      </c>
      <c r="B22" s="135">
        <v>8192</v>
      </c>
      <c r="C22" s="138">
        <f t="shared" si="0"/>
        <v>2.896890227946221</v>
      </c>
      <c r="D22" s="135">
        <v>7792</v>
      </c>
      <c r="E22" s="138">
        <f t="shared" si="1"/>
        <v>2.7804540361544663</v>
      </c>
      <c r="F22" s="135">
        <v>7317</v>
      </c>
      <c r="G22" s="138">
        <f t="shared" si="4"/>
        <v>2.643787803238884</v>
      </c>
      <c r="H22" s="248">
        <v>6825</v>
      </c>
      <c r="I22" s="138">
        <f t="shared" si="2"/>
        <v>2.4839408221571162</v>
      </c>
      <c r="J22" s="248">
        <v>6252</v>
      </c>
      <c r="K22" s="138">
        <v>2.3011012307873506</v>
      </c>
      <c r="L22" s="249">
        <v>5779</v>
      </c>
      <c r="M22" s="468">
        <f t="shared" si="3"/>
        <v>2.1578247752188071</v>
      </c>
      <c r="S22" s="467"/>
    </row>
    <row r="23" spans="1:19" ht="17.25" customHeight="1">
      <c r="A23" s="75" t="s">
        <v>163</v>
      </c>
      <c r="B23" s="135">
        <v>15977</v>
      </c>
      <c r="C23" s="138">
        <f t="shared" si="0"/>
        <v>5.6498553676631795</v>
      </c>
      <c r="D23" s="135">
        <v>16124</v>
      </c>
      <c r="E23" s="138">
        <f t="shared" si="1"/>
        <v>5.7535986754305206</v>
      </c>
      <c r="F23" s="135">
        <v>16141</v>
      </c>
      <c r="G23" s="138">
        <f t="shared" si="4"/>
        <v>5.8320867749185217</v>
      </c>
      <c r="H23" s="248">
        <v>16106</v>
      </c>
      <c r="I23" s="138">
        <f t="shared" si="2"/>
        <v>5.8617363929175843</v>
      </c>
      <c r="J23" s="248">
        <v>15644</v>
      </c>
      <c r="K23" s="138">
        <v>5.7579058948236259</v>
      </c>
      <c r="L23" s="249">
        <v>14936</v>
      </c>
      <c r="M23" s="468">
        <f t="shared" si="3"/>
        <v>5.5769632882277387</v>
      </c>
      <c r="S23" s="467"/>
    </row>
    <row r="24" spans="1:19" ht="17.25" customHeight="1">
      <c r="A24" s="76" t="s">
        <v>156</v>
      </c>
      <c r="B24" s="135">
        <v>9069</v>
      </c>
      <c r="C24" s="138">
        <f t="shared" si="0"/>
        <v>3.2070187350151707</v>
      </c>
      <c r="D24" s="135">
        <v>9344</v>
      </c>
      <c r="E24" s="138">
        <f t="shared" si="1"/>
        <v>3.3342611029039189</v>
      </c>
      <c r="F24" s="135">
        <v>9361</v>
      </c>
      <c r="G24" s="138">
        <f t="shared" si="4"/>
        <v>3.3823284988546116</v>
      </c>
      <c r="H24" s="248">
        <v>9236</v>
      </c>
      <c r="I24" s="138">
        <f t="shared" si="2"/>
        <v>3.3614179389660257</v>
      </c>
      <c r="J24" s="248">
        <v>8908</v>
      </c>
      <c r="K24" s="138">
        <v>3.2786643896119192</v>
      </c>
      <c r="L24" s="249">
        <v>8499</v>
      </c>
      <c r="M24" s="468">
        <f t="shared" si="3"/>
        <v>3.1734474415270184</v>
      </c>
      <c r="S24" s="467"/>
    </row>
    <row r="25" spans="1:19" ht="17.25" customHeight="1">
      <c r="A25" s="76" t="s">
        <v>158</v>
      </c>
      <c r="B25" s="135">
        <v>6908</v>
      </c>
      <c r="C25" s="138">
        <f t="shared" si="0"/>
        <v>2.4428366326480093</v>
      </c>
      <c r="D25" s="135">
        <v>6780</v>
      </c>
      <c r="E25" s="138">
        <f t="shared" si="1"/>
        <v>2.4193375725266022</v>
      </c>
      <c r="F25" s="135">
        <v>6780</v>
      </c>
      <c r="G25" s="138">
        <f t="shared" si="4"/>
        <v>2.4497582760639105</v>
      </c>
      <c r="H25" s="248">
        <v>6870</v>
      </c>
      <c r="I25" s="138">
        <f t="shared" si="2"/>
        <v>2.5003184539515586</v>
      </c>
      <c r="J25" s="248">
        <v>6736</v>
      </c>
      <c r="K25" s="138">
        <v>2.4792415052117072</v>
      </c>
      <c r="L25" s="249">
        <v>6437</v>
      </c>
      <c r="M25" s="468">
        <f t="shared" si="3"/>
        <v>2.4035158467007198</v>
      </c>
      <c r="S25" s="467"/>
    </row>
    <row r="26" spans="1:19" ht="17.25" customHeight="1">
      <c r="A26" s="75" t="s">
        <v>165</v>
      </c>
      <c r="B26" s="135">
        <v>13898</v>
      </c>
      <c r="C26" s="138">
        <f t="shared" si="0"/>
        <v>4.9146704575191134</v>
      </c>
      <c r="D26" s="135">
        <v>13516</v>
      </c>
      <c r="E26" s="138">
        <f t="shared" si="1"/>
        <v>4.8229744292432972</v>
      </c>
      <c r="F26" s="135">
        <v>13408</v>
      </c>
      <c r="G26" s="138">
        <f t="shared" si="4"/>
        <v>4.8445957176201935</v>
      </c>
      <c r="H26" s="248">
        <v>13930</v>
      </c>
      <c r="I26" s="138">
        <f t="shared" si="2"/>
        <v>5.0697869088129854</v>
      </c>
      <c r="J26" s="248">
        <v>14226</v>
      </c>
      <c r="K26" s="138">
        <v>5.2359990577704494</v>
      </c>
      <c r="L26" s="249">
        <v>14316</v>
      </c>
      <c r="M26" s="468">
        <f t="shared" si="3"/>
        <v>5.3454610628192487</v>
      </c>
      <c r="S26" s="467"/>
    </row>
    <row r="27" spans="1:19" ht="17.25" customHeight="1">
      <c r="A27" s="76" t="s">
        <v>156</v>
      </c>
      <c r="B27" s="135">
        <v>7549</v>
      </c>
      <c r="C27" s="138">
        <f t="shared" si="0"/>
        <v>2.6695098060017117</v>
      </c>
      <c r="D27" s="135">
        <v>7384</v>
      </c>
      <c r="E27" s="138">
        <f t="shared" si="1"/>
        <v>2.6348655804626002</v>
      </c>
      <c r="F27" s="135">
        <v>7308</v>
      </c>
      <c r="G27" s="138">
        <f t="shared" si="4"/>
        <v>2.6405359117219849</v>
      </c>
      <c r="H27" s="248">
        <v>7655</v>
      </c>
      <c r="I27" s="138">
        <f t="shared" si="2"/>
        <v>2.786017141921278</v>
      </c>
      <c r="J27" s="248">
        <v>7853</v>
      </c>
      <c r="K27" s="138">
        <v>2.8903627583770097</v>
      </c>
      <c r="L27" s="249">
        <v>7934</v>
      </c>
      <c r="M27" s="468">
        <f t="shared" si="3"/>
        <v>2.9624817038563789</v>
      </c>
      <c r="S27" s="467"/>
    </row>
    <row r="28" spans="1:19" ht="17.25" customHeight="1">
      <c r="A28" s="76" t="s">
        <v>158</v>
      </c>
      <c r="B28" s="135">
        <v>6349</v>
      </c>
      <c r="C28" s="138">
        <f t="shared" si="0"/>
        <v>2.2451606515174016</v>
      </c>
      <c r="D28" s="135">
        <v>6132</v>
      </c>
      <c r="E28" s="138">
        <f t="shared" si="1"/>
        <v>2.188108848780697</v>
      </c>
      <c r="F28" s="135">
        <v>6100</v>
      </c>
      <c r="G28" s="138">
        <f t="shared" si="4"/>
        <v>2.2040598058982086</v>
      </c>
      <c r="H28" s="248">
        <v>6275</v>
      </c>
      <c r="I28" s="138">
        <f t="shared" si="2"/>
        <v>2.2837697668917074</v>
      </c>
      <c r="J28" s="248">
        <v>6373</v>
      </c>
      <c r="K28" s="138">
        <v>2.3456362993934396</v>
      </c>
      <c r="L28" s="249">
        <v>6382</v>
      </c>
      <c r="M28" s="468">
        <f t="shared" si="3"/>
        <v>2.3829793589628703</v>
      </c>
      <c r="S28" s="467"/>
    </row>
    <row r="29" spans="1:19" ht="17.25" customHeight="1">
      <c r="A29" s="75" t="s">
        <v>166</v>
      </c>
      <c r="B29" s="135">
        <v>18497</v>
      </c>
      <c r="C29" s="138">
        <f t="shared" si="0"/>
        <v>6.5409885920802298</v>
      </c>
      <c r="D29" s="135">
        <v>17510</v>
      </c>
      <c r="E29" s="138">
        <f t="shared" si="1"/>
        <v>6.2481712234425961</v>
      </c>
      <c r="F29" s="135">
        <v>16256</v>
      </c>
      <c r="G29" s="138">
        <f t="shared" si="4"/>
        <v>5.8736387220788977</v>
      </c>
      <c r="H29" s="248">
        <v>14965</v>
      </c>
      <c r="I29" s="138">
        <f t="shared" si="2"/>
        <v>5.4464724400851638</v>
      </c>
      <c r="J29" s="248">
        <v>13902</v>
      </c>
      <c r="K29" s="138">
        <v>5.1167481302632352</v>
      </c>
      <c r="L29" s="249">
        <v>13227</v>
      </c>
      <c r="M29" s="468">
        <f t="shared" si="3"/>
        <v>4.9388386056098215</v>
      </c>
      <c r="S29" s="467"/>
    </row>
    <row r="30" spans="1:19" ht="17.25" customHeight="1">
      <c r="A30" s="76" t="s">
        <v>156</v>
      </c>
      <c r="B30" s="135">
        <v>9786</v>
      </c>
      <c r="C30" s="138">
        <f t="shared" si="0"/>
        <v>3.4605673548195459</v>
      </c>
      <c r="D30" s="135">
        <v>9293</v>
      </c>
      <c r="E30" s="138">
        <f t="shared" si="1"/>
        <v>3.3160625459424353</v>
      </c>
      <c r="F30" s="135">
        <v>8640</v>
      </c>
      <c r="G30" s="138">
        <f t="shared" si="4"/>
        <v>3.1218158562230363</v>
      </c>
      <c r="H30" s="248">
        <v>7932</v>
      </c>
      <c r="I30" s="138">
        <f t="shared" si="2"/>
        <v>2.8868305643004022</v>
      </c>
      <c r="J30" s="248">
        <v>7459</v>
      </c>
      <c r="K30" s="138">
        <v>2.7453477415935454</v>
      </c>
      <c r="L30" s="249">
        <v>7070</v>
      </c>
      <c r="M30" s="468">
        <f t="shared" si="3"/>
        <v>2.6398721510290648</v>
      </c>
      <c r="S30" s="467"/>
    </row>
    <row r="31" spans="1:19" ht="17.25" customHeight="1">
      <c r="A31" s="76" t="s">
        <v>158</v>
      </c>
      <c r="B31" s="135">
        <v>8711</v>
      </c>
      <c r="C31" s="138">
        <f t="shared" si="0"/>
        <v>3.0804212372606847</v>
      </c>
      <c r="D31" s="135">
        <v>8217</v>
      </c>
      <c r="E31" s="138">
        <f t="shared" si="1"/>
        <v>2.9321086775001604</v>
      </c>
      <c r="F31" s="135">
        <v>7616</v>
      </c>
      <c r="G31" s="138">
        <f t="shared" si="4"/>
        <v>2.7518228658558614</v>
      </c>
      <c r="H31" s="248">
        <v>7033</v>
      </c>
      <c r="I31" s="138">
        <f t="shared" si="2"/>
        <v>2.5596418757847612</v>
      </c>
      <c r="J31" s="248">
        <v>6443</v>
      </c>
      <c r="K31" s="138">
        <v>2.3714003886696897</v>
      </c>
      <c r="L31" s="249">
        <v>6157</v>
      </c>
      <c r="M31" s="468">
        <f t="shared" si="3"/>
        <v>2.2989664545807571</v>
      </c>
      <c r="S31" s="467"/>
    </row>
    <row r="32" spans="1:19" ht="17.25" customHeight="1">
      <c r="A32" s="75" t="s">
        <v>167</v>
      </c>
      <c r="B32" s="135">
        <v>19305</v>
      </c>
      <c r="C32" s="138">
        <f t="shared" si="0"/>
        <v>6.8267170227663323</v>
      </c>
      <c r="D32" s="135">
        <v>19365</v>
      </c>
      <c r="E32" s="138">
        <f t="shared" si="1"/>
        <v>6.9100991286102724</v>
      </c>
      <c r="F32" s="135">
        <v>19219</v>
      </c>
      <c r="G32" s="138">
        <f t="shared" si="4"/>
        <v>6.9442336736979788</v>
      </c>
      <c r="H32" s="248">
        <v>19246</v>
      </c>
      <c r="I32" s="138">
        <f t="shared" si="2"/>
        <v>7.004531144796462</v>
      </c>
      <c r="J32" s="248">
        <v>19229</v>
      </c>
      <c r="K32" s="138">
        <v>7.0773953241858552</v>
      </c>
      <c r="L32" s="249">
        <v>18022</v>
      </c>
      <c r="M32" s="468">
        <f t="shared" si="3"/>
        <v>6.7292469456641868</v>
      </c>
      <c r="S32" s="467"/>
    </row>
    <row r="33" spans="1:19" ht="17.25" customHeight="1">
      <c r="A33" s="76" t="s">
        <v>156</v>
      </c>
      <c r="B33" s="135">
        <v>10104</v>
      </c>
      <c r="C33" s="138">
        <f t="shared" si="0"/>
        <v>3.5730198807578875</v>
      </c>
      <c r="D33" s="135">
        <v>10187</v>
      </c>
      <c r="E33" s="138">
        <f t="shared" si="1"/>
        <v>3.6350725444437306</v>
      </c>
      <c r="F33" s="135">
        <v>10060</v>
      </c>
      <c r="G33" s="138">
        <f t="shared" si="4"/>
        <v>3.6348920733337668</v>
      </c>
      <c r="H33" s="248">
        <v>10141</v>
      </c>
      <c r="I33" s="138">
        <f t="shared" si="2"/>
        <v>3.6907903117209249</v>
      </c>
      <c r="J33" s="248">
        <v>10102</v>
      </c>
      <c r="K33" s="138">
        <v>3.7181261409810964</v>
      </c>
      <c r="L33" s="249">
        <v>9497</v>
      </c>
      <c r="M33" s="468">
        <f t="shared" si="3"/>
        <v>3.5460913462974579</v>
      </c>
      <c r="S33" s="467"/>
    </row>
    <row r="34" spans="1:19" ht="17.25" customHeight="1">
      <c r="A34" s="76" t="s">
        <v>158</v>
      </c>
      <c r="B34" s="135">
        <v>9201</v>
      </c>
      <c r="C34" s="138">
        <f t="shared" si="0"/>
        <v>3.2536971420084444</v>
      </c>
      <c r="D34" s="135">
        <v>9178</v>
      </c>
      <c r="E34" s="138">
        <f t="shared" si="1"/>
        <v>3.2750265841665418</v>
      </c>
      <c r="F34" s="135">
        <v>9159</v>
      </c>
      <c r="G34" s="138">
        <f t="shared" si="4"/>
        <v>3.309341600364212</v>
      </c>
      <c r="H34" s="248">
        <v>9105</v>
      </c>
      <c r="I34" s="138">
        <f t="shared" si="2"/>
        <v>3.3137408330755376</v>
      </c>
      <c r="J34" s="248">
        <v>9127</v>
      </c>
      <c r="K34" s="138">
        <v>3.3592691832047583</v>
      </c>
      <c r="L34" s="249">
        <v>8525</v>
      </c>
      <c r="M34" s="468">
        <f t="shared" si="3"/>
        <v>3.1831555993667293</v>
      </c>
      <c r="S34" s="467"/>
    </row>
    <row r="35" spans="1:19" ht="17.25" customHeight="1">
      <c r="A35" s="75" t="s">
        <v>168</v>
      </c>
      <c r="B35" s="135">
        <v>23603</v>
      </c>
      <c r="C35" s="138">
        <f t="shared" si="0"/>
        <v>8.3465942444109675</v>
      </c>
      <c r="D35" s="135">
        <v>22550</v>
      </c>
      <c r="E35" s="138">
        <f t="shared" si="1"/>
        <v>8.0466168525774151</v>
      </c>
      <c r="F35" s="135">
        <v>21373</v>
      </c>
      <c r="G35" s="138">
        <f t="shared" si="4"/>
        <v>7.7225197100758054</v>
      </c>
      <c r="H35" s="248">
        <v>20532</v>
      </c>
      <c r="I35" s="138">
        <f t="shared" si="2"/>
        <v>7.4725674667443096</v>
      </c>
      <c r="J35" s="248">
        <v>19429</v>
      </c>
      <c r="K35" s="138">
        <v>7.1510070078322832</v>
      </c>
      <c r="L35" s="249">
        <v>19090</v>
      </c>
      <c r="M35" s="468">
        <f t="shared" si="3"/>
        <v>7.1280281984646168</v>
      </c>
      <c r="S35" s="467"/>
    </row>
    <row r="36" spans="1:19" ht="17.25" customHeight="1">
      <c r="A36" s="76" t="s">
        <v>156</v>
      </c>
      <c r="B36" s="135">
        <v>12440</v>
      </c>
      <c r="C36" s="138">
        <f t="shared" si="0"/>
        <v>4.3990862348206772</v>
      </c>
      <c r="D36" s="135">
        <v>11947</v>
      </c>
      <c r="E36" s="138">
        <f t="shared" si="1"/>
        <v>4.2631011768400162</v>
      </c>
      <c r="F36" s="135">
        <v>11346</v>
      </c>
      <c r="G36" s="138">
        <f t="shared" si="4"/>
        <v>4.0995512389706681</v>
      </c>
      <c r="H36" s="248">
        <v>10739</v>
      </c>
      <c r="I36" s="138">
        <f t="shared" si="2"/>
        <v>3.9084308409004058</v>
      </c>
      <c r="J36" s="248">
        <v>10138</v>
      </c>
      <c r="K36" s="138">
        <v>3.7313762440374534</v>
      </c>
      <c r="L36" s="249">
        <v>9964</v>
      </c>
      <c r="M36" s="468">
        <f t="shared" si="3"/>
        <v>3.7204647967261106</v>
      </c>
      <c r="S36" s="467"/>
    </row>
    <row r="37" spans="1:19" ht="17.25" customHeight="1">
      <c r="A37" s="76" t="s">
        <v>158</v>
      </c>
      <c r="B37" s="135">
        <v>11163</v>
      </c>
      <c r="C37" s="138">
        <f t="shared" si="0"/>
        <v>3.9475080095902908</v>
      </c>
      <c r="D37" s="135">
        <v>10603</v>
      </c>
      <c r="E37" s="138">
        <f t="shared" si="1"/>
        <v>3.7835156757373984</v>
      </c>
      <c r="F37" s="135">
        <v>10027</v>
      </c>
      <c r="G37" s="138">
        <f t="shared" si="4"/>
        <v>3.6229684711051378</v>
      </c>
      <c r="H37" s="248">
        <v>9793</v>
      </c>
      <c r="I37" s="138">
        <f t="shared" si="2"/>
        <v>3.5641366258439029</v>
      </c>
      <c r="J37" s="248">
        <v>9291</v>
      </c>
      <c r="K37" s="138">
        <v>3.4196307637948293</v>
      </c>
      <c r="L37" s="249">
        <v>9126</v>
      </c>
      <c r="M37" s="468">
        <f t="shared" si="3"/>
        <v>3.4075634017385075</v>
      </c>
      <c r="S37" s="467"/>
    </row>
    <row r="38" spans="1:19" ht="17.25" customHeight="1">
      <c r="A38" s="75" t="s">
        <v>169</v>
      </c>
      <c r="B38" s="135">
        <v>24007</v>
      </c>
      <c r="C38" s="138">
        <f t="shared" si="0"/>
        <v>8.4894584597540188</v>
      </c>
      <c r="D38" s="135">
        <v>24216</v>
      </c>
      <c r="E38" s="138">
        <f t="shared" si="1"/>
        <v>8.6411030466525354</v>
      </c>
      <c r="F38" s="135">
        <v>24375</v>
      </c>
      <c r="G38" s="138">
        <f t="shared" si="4"/>
        <v>8.8072061916014484</v>
      </c>
      <c r="H38" s="248">
        <v>24212</v>
      </c>
      <c r="I38" s="138">
        <f t="shared" si="2"/>
        <v>8.811893800156497</v>
      </c>
      <c r="J38" s="248">
        <v>23792</v>
      </c>
      <c r="K38" s="138">
        <v>8.7568458865791179</v>
      </c>
      <c r="L38" s="249">
        <v>23307</v>
      </c>
      <c r="M38" s="468">
        <f t="shared" si="3"/>
        <v>8.7026167219284876</v>
      </c>
      <c r="S38" s="467"/>
    </row>
    <row r="39" spans="1:19" ht="17.25" customHeight="1">
      <c r="A39" s="76" t="s">
        <v>156</v>
      </c>
      <c r="B39" s="135">
        <v>12589</v>
      </c>
      <c r="C39" s="138">
        <f t="shared" si="0"/>
        <v>4.4517762548358126</v>
      </c>
      <c r="D39" s="135">
        <v>12798</v>
      </c>
      <c r="E39" s="138">
        <f t="shared" si="1"/>
        <v>4.5667672939816297</v>
      </c>
      <c r="F39" s="135">
        <v>12841</v>
      </c>
      <c r="G39" s="138">
        <f t="shared" si="4"/>
        <v>4.6397265520555573</v>
      </c>
      <c r="H39" s="248">
        <v>12850</v>
      </c>
      <c r="I39" s="138">
        <f t="shared" si="2"/>
        <v>4.6767237457463651</v>
      </c>
      <c r="J39" s="248">
        <v>12663</v>
      </c>
      <c r="K39" s="138">
        <v>4.6607237500736112</v>
      </c>
      <c r="L39" s="249">
        <v>12308</v>
      </c>
      <c r="M39" s="468">
        <f t="shared" si="3"/>
        <v>4.5956925650446578</v>
      </c>
      <c r="S39" s="467"/>
    </row>
    <row r="40" spans="1:19" ht="17.25" customHeight="1">
      <c r="A40" s="76" t="s">
        <v>158</v>
      </c>
      <c r="B40" s="135">
        <v>11418</v>
      </c>
      <c r="C40" s="138">
        <f t="shared" si="0"/>
        <v>4.0376822049182071</v>
      </c>
      <c r="D40" s="135">
        <v>11418</v>
      </c>
      <c r="E40" s="138">
        <f t="shared" si="1"/>
        <v>4.0743357526709056</v>
      </c>
      <c r="F40" s="135">
        <v>11534</v>
      </c>
      <c r="G40" s="138">
        <f t="shared" si="4"/>
        <v>4.167479639545892</v>
      </c>
      <c r="H40" s="248">
        <v>11362</v>
      </c>
      <c r="I40" s="138">
        <f t="shared" si="2"/>
        <v>4.1351700544101329</v>
      </c>
      <c r="J40" s="248">
        <v>11129</v>
      </c>
      <c r="K40" s="138">
        <v>4.0961221365055058</v>
      </c>
      <c r="L40" s="249">
        <v>10999</v>
      </c>
      <c r="M40" s="468">
        <f t="shared" si="3"/>
        <v>4.1069241568838306</v>
      </c>
      <c r="S40" s="467"/>
    </row>
    <row r="41" spans="1:19" ht="17.25" customHeight="1">
      <c r="A41" s="75" t="s">
        <v>170</v>
      </c>
      <c r="B41" s="135">
        <v>24924</v>
      </c>
      <c r="C41" s="138">
        <f t="shared" si="0"/>
        <v>8.813731938639112</v>
      </c>
      <c r="D41" s="135">
        <v>24305</v>
      </c>
      <c r="E41" s="138">
        <f t="shared" si="1"/>
        <v>8.672861312722576</v>
      </c>
      <c r="F41" s="135">
        <v>23765</v>
      </c>
      <c r="G41" s="138">
        <f t="shared" si="4"/>
        <v>8.5868002110116279</v>
      </c>
      <c r="H41" s="248">
        <v>23533</v>
      </c>
      <c r="I41" s="138">
        <f t="shared" si="2"/>
        <v>8.5647735337470206</v>
      </c>
      <c r="J41" s="248">
        <v>23691</v>
      </c>
      <c r="K41" s="138">
        <v>8.719671986337671</v>
      </c>
      <c r="L41" s="249">
        <v>23738</v>
      </c>
      <c r="M41" s="468">
        <f t="shared" si="3"/>
        <v>8.863548107656003</v>
      </c>
      <c r="S41" s="467"/>
    </row>
    <row r="42" spans="1:19" ht="17.25" customHeight="1">
      <c r="A42" s="76" t="s">
        <v>156</v>
      </c>
      <c r="B42" s="135">
        <v>12748</v>
      </c>
      <c r="C42" s="138">
        <f t="shared" si="0"/>
        <v>4.5080025178049832</v>
      </c>
      <c r="D42" s="135">
        <v>12608</v>
      </c>
      <c r="E42" s="138">
        <f t="shared" si="1"/>
        <v>4.4989687484388492</v>
      </c>
      <c r="F42" s="135">
        <v>12485</v>
      </c>
      <c r="G42" s="138">
        <f t="shared" si="4"/>
        <v>4.5110961764982189</v>
      </c>
      <c r="H42" s="248">
        <v>12307</v>
      </c>
      <c r="I42" s="138">
        <f t="shared" si="2"/>
        <v>4.4791003220934256</v>
      </c>
      <c r="J42" s="248">
        <v>12381</v>
      </c>
      <c r="K42" s="138">
        <v>4.5569312761321479</v>
      </c>
      <c r="L42" s="249">
        <v>12429</v>
      </c>
      <c r="M42" s="468">
        <f t="shared" si="3"/>
        <v>4.6408728380679269</v>
      </c>
      <c r="S42" s="467"/>
    </row>
    <row r="43" spans="1:19" ht="17.25" customHeight="1">
      <c r="A43" s="76" t="s">
        <v>158</v>
      </c>
      <c r="B43" s="135">
        <v>12176</v>
      </c>
      <c r="C43" s="138">
        <f t="shared" si="0"/>
        <v>4.3057294208341288</v>
      </c>
      <c r="D43" s="135">
        <v>11697</v>
      </c>
      <c r="E43" s="138">
        <f t="shared" si="1"/>
        <v>4.1738925642837259</v>
      </c>
      <c r="F43" s="135">
        <v>11280</v>
      </c>
      <c r="G43" s="138">
        <f t="shared" si="4"/>
        <v>4.075704034513409</v>
      </c>
      <c r="H43" s="248">
        <v>11226</v>
      </c>
      <c r="I43" s="138">
        <f t="shared" si="2"/>
        <v>4.085673211653595</v>
      </c>
      <c r="J43" s="248">
        <v>11310</v>
      </c>
      <c r="K43" s="138">
        <v>4.1627407102055241</v>
      </c>
      <c r="L43" s="249">
        <v>11309</v>
      </c>
      <c r="M43" s="468">
        <f t="shared" si="3"/>
        <v>4.2226752695880752</v>
      </c>
      <c r="S43" s="467"/>
    </row>
    <row r="44" spans="1:19" ht="17.25" customHeight="1">
      <c r="A44" s="75" t="s">
        <v>171</v>
      </c>
      <c r="B44" s="135">
        <v>22180</v>
      </c>
      <c r="C44" s="138">
        <f t="shared" si="0"/>
        <v>7.8433868720516582</v>
      </c>
      <c r="D44" s="135">
        <v>23120</v>
      </c>
      <c r="E44" s="138">
        <f t="shared" si="1"/>
        <v>8.2500124892057567</v>
      </c>
      <c r="F44" s="135">
        <v>24161</v>
      </c>
      <c r="G44" s="138">
        <f t="shared" si="4"/>
        <v>8.7298834377551824</v>
      </c>
      <c r="H44" s="248">
        <v>24437</v>
      </c>
      <c r="I44" s="138">
        <f t="shared" si="2"/>
        <v>8.8937819591287095</v>
      </c>
      <c r="J44" s="248">
        <v>24603</v>
      </c>
      <c r="K44" s="138">
        <v>9.055341263765385</v>
      </c>
      <c r="L44" s="249">
        <v>24108</v>
      </c>
      <c r="M44" s="468">
        <f t="shared" si="3"/>
        <v>9.001702661528812</v>
      </c>
      <c r="S44" s="467"/>
    </row>
    <row r="45" spans="1:19" ht="17.25" customHeight="1">
      <c r="A45" s="76" t="s">
        <v>156</v>
      </c>
      <c r="B45" s="135">
        <v>11041</v>
      </c>
      <c r="C45" s="138">
        <f t="shared" si="0"/>
        <v>3.9043658455510526</v>
      </c>
      <c r="D45" s="135">
        <v>11475</v>
      </c>
      <c r="E45" s="138">
        <f t="shared" si="1"/>
        <v>4.0946753163337402</v>
      </c>
      <c r="F45" s="135">
        <v>11937</v>
      </c>
      <c r="G45" s="138">
        <f t="shared" si="4"/>
        <v>4.3130921152470352</v>
      </c>
      <c r="H45" s="248">
        <v>12149</v>
      </c>
      <c r="I45" s="138">
        <f t="shared" si="2"/>
        <v>4.4215966371262718</v>
      </c>
      <c r="J45" s="248">
        <v>12317</v>
      </c>
      <c r="K45" s="138">
        <v>4.5333755373652904</v>
      </c>
      <c r="L45" s="249">
        <v>12213</v>
      </c>
      <c r="M45" s="468">
        <f t="shared" si="3"/>
        <v>4.5602204498610988</v>
      </c>
      <c r="S45" s="467"/>
    </row>
    <row r="46" spans="1:19" ht="17.25" customHeight="1">
      <c r="A46" s="76" t="s">
        <v>158</v>
      </c>
      <c r="B46" s="135">
        <v>11139</v>
      </c>
      <c r="C46" s="138">
        <f t="shared" si="0"/>
        <v>3.9390210265006047</v>
      </c>
      <c r="D46" s="135">
        <v>11645</v>
      </c>
      <c r="E46" s="138">
        <f t="shared" si="1"/>
        <v>4.1553371728720183</v>
      </c>
      <c r="F46" s="135">
        <v>12224</v>
      </c>
      <c r="G46" s="138">
        <f t="shared" si="4"/>
        <v>4.4167913225081481</v>
      </c>
      <c r="H46" s="248">
        <v>12288</v>
      </c>
      <c r="I46" s="138">
        <f t="shared" si="2"/>
        <v>4.4721853220024386</v>
      </c>
      <c r="J46" s="248">
        <v>12286</v>
      </c>
      <c r="K46" s="138">
        <v>4.5219657264000945</v>
      </c>
      <c r="L46" s="249">
        <v>11895</v>
      </c>
      <c r="M46" s="468">
        <f t="shared" si="3"/>
        <v>4.4414822116677115</v>
      </c>
      <c r="S46" s="467"/>
    </row>
    <row r="47" spans="1:19" ht="17.25" customHeight="1">
      <c r="A47" s="75" t="s">
        <v>172</v>
      </c>
      <c r="B47" s="135">
        <v>16555</v>
      </c>
      <c r="C47" s="138">
        <f t="shared" si="0"/>
        <v>5.8542502104064562</v>
      </c>
      <c r="D47" s="135">
        <v>17672</v>
      </c>
      <c r="E47" s="138">
        <f t="shared" si="1"/>
        <v>6.305978404379073</v>
      </c>
      <c r="F47" s="135">
        <v>18158</v>
      </c>
      <c r="G47" s="138">
        <f t="shared" si="4"/>
        <v>6.5608717959835525</v>
      </c>
      <c r="H47" s="248">
        <v>18826</v>
      </c>
      <c r="I47" s="138">
        <f t="shared" si="2"/>
        <v>6.851673248048332</v>
      </c>
      <c r="J47" s="248">
        <v>20321</v>
      </c>
      <c r="K47" s="138">
        <v>7.4793151168953536</v>
      </c>
      <c r="L47" s="249">
        <v>21196</v>
      </c>
      <c r="M47" s="468">
        <f t="shared" si="3"/>
        <v>7.9143889834811967</v>
      </c>
      <c r="S47" s="467"/>
    </row>
    <row r="48" spans="1:19" ht="17.25" customHeight="1">
      <c r="A48" s="76" t="s">
        <v>156</v>
      </c>
      <c r="B48" s="135">
        <v>8223</v>
      </c>
      <c r="C48" s="138">
        <f t="shared" si="0"/>
        <v>2.9078525811037323</v>
      </c>
      <c r="D48" s="135">
        <v>8749</v>
      </c>
      <c r="E48" s="138">
        <f t="shared" si="1"/>
        <v>3.1219446050199471</v>
      </c>
      <c r="F48" s="135">
        <v>8896</v>
      </c>
      <c r="G48" s="138">
        <f t="shared" si="4"/>
        <v>3.2143141038148304</v>
      </c>
      <c r="H48" s="248">
        <v>9239</v>
      </c>
      <c r="I48" s="138">
        <f t="shared" si="2"/>
        <v>3.362509781085655</v>
      </c>
      <c r="J48" s="248">
        <v>10031</v>
      </c>
      <c r="K48" s="138">
        <v>3.6919939932866144</v>
      </c>
      <c r="L48" s="249">
        <v>10409</v>
      </c>
      <c r="M48" s="468">
        <f t="shared" si="3"/>
        <v>3.8866236520596233</v>
      </c>
      <c r="S48" s="467"/>
    </row>
    <row r="49" spans="1:19" ht="17.25" customHeight="1">
      <c r="A49" s="76" t="s">
        <v>158</v>
      </c>
      <c r="B49" s="135">
        <v>8332</v>
      </c>
      <c r="C49" s="138">
        <f t="shared" si="0"/>
        <v>2.9463976293027239</v>
      </c>
      <c r="D49" s="135">
        <v>8923</v>
      </c>
      <c r="E49" s="138">
        <f t="shared" si="1"/>
        <v>3.1840337993591254</v>
      </c>
      <c r="F49" s="135">
        <v>9262</v>
      </c>
      <c r="G49" s="138">
        <f t="shared" si="4"/>
        <v>3.3465576921687221</v>
      </c>
      <c r="H49" s="248">
        <v>9587</v>
      </c>
      <c r="I49" s="138">
        <f t="shared" si="2"/>
        <v>3.4891634669626774</v>
      </c>
      <c r="J49" s="248">
        <v>10290</v>
      </c>
      <c r="K49" s="138">
        <v>3.7873211236087387</v>
      </c>
      <c r="L49" s="249">
        <v>10787</v>
      </c>
      <c r="M49" s="468">
        <f t="shared" si="3"/>
        <v>4.0277653314215733</v>
      </c>
      <c r="S49" s="467"/>
    </row>
    <row r="50" spans="1:19" ht="17.25" customHeight="1">
      <c r="A50" s="75" t="s">
        <v>173</v>
      </c>
      <c r="B50" s="135">
        <v>13233</v>
      </c>
      <c r="C50" s="138">
        <f t="shared" si="0"/>
        <v>4.6795103010757257</v>
      </c>
      <c r="D50" s="135">
        <v>14242</v>
      </c>
      <c r="E50" s="138">
        <f t="shared" si="1"/>
        <v>5.0820362401067642</v>
      </c>
      <c r="F50" s="135">
        <v>14785</v>
      </c>
      <c r="G50" s="138">
        <f t="shared" si="4"/>
        <v>5.3421351197057394</v>
      </c>
      <c r="H50" s="248">
        <v>15135</v>
      </c>
      <c r="I50" s="138">
        <f t="shared" si="2"/>
        <v>5.5083434935308349</v>
      </c>
      <c r="J50" s="248">
        <v>14899</v>
      </c>
      <c r="K50" s="138">
        <v>5.4837023732406811</v>
      </c>
      <c r="L50" s="249">
        <v>15571</v>
      </c>
      <c r="M50" s="468">
        <f t="shared" si="3"/>
        <v>5.8140663739283687</v>
      </c>
      <c r="S50" s="467"/>
    </row>
    <row r="51" spans="1:19" ht="17.25" customHeight="1">
      <c r="A51" s="76" t="s">
        <v>156</v>
      </c>
      <c r="B51" s="135">
        <v>6268</v>
      </c>
      <c r="C51" s="138">
        <f t="shared" si="0"/>
        <v>2.2165170835897108</v>
      </c>
      <c r="D51" s="135">
        <v>6826</v>
      </c>
      <c r="E51" s="138">
        <f t="shared" si="1"/>
        <v>2.4357519572369593</v>
      </c>
      <c r="F51" s="135">
        <v>7185</v>
      </c>
      <c r="G51" s="138">
        <f t="shared" si="4"/>
        <v>2.5960933943243654</v>
      </c>
      <c r="H51" s="248">
        <v>7369</v>
      </c>
      <c r="I51" s="138">
        <f t="shared" si="2"/>
        <v>2.6819281931832655</v>
      </c>
      <c r="J51" s="248">
        <v>7205</v>
      </c>
      <c r="K51" s="138">
        <v>2.6518609033625817</v>
      </c>
      <c r="L51" s="249">
        <v>7519</v>
      </c>
      <c r="M51" s="468">
        <f t="shared" si="3"/>
        <v>2.8075245691071484</v>
      </c>
      <c r="S51" s="467"/>
    </row>
    <row r="52" spans="1:19" ht="17.25" customHeight="1">
      <c r="A52" s="76" t="s">
        <v>158</v>
      </c>
      <c r="B52" s="135">
        <v>6965</v>
      </c>
      <c r="C52" s="138">
        <f t="shared" si="0"/>
        <v>2.4629932174860141</v>
      </c>
      <c r="D52" s="135">
        <v>7416</v>
      </c>
      <c r="E52" s="138">
        <f t="shared" si="1"/>
        <v>2.6462842828698054</v>
      </c>
      <c r="F52" s="135">
        <v>7600</v>
      </c>
      <c r="G52" s="138">
        <f t="shared" si="4"/>
        <v>2.7460417253813745</v>
      </c>
      <c r="H52" s="248">
        <v>7766</v>
      </c>
      <c r="I52" s="138">
        <f t="shared" si="2"/>
        <v>2.8264153003475698</v>
      </c>
      <c r="J52" s="248">
        <v>7694</v>
      </c>
      <c r="K52" s="138">
        <v>2.8318414698780989</v>
      </c>
      <c r="L52" s="249">
        <v>8052</v>
      </c>
      <c r="M52" s="468">
        <f t="shared" si="3"/>
        <v>3.0065418048212207</v>
      </c>
      <c r="S52" s="467"/>
    </row>
    <row r="53" spans="1:19" ht="17.25" customHeight="1">
      <c r="A53" s="75" t="s">
        <v>174</v>
      </c>
      <c r="B53" s="135">
        <v>10519</v>
      </c>
      <c r="C53" s="138">
        <f t="shared" si="0"/>
        <v>3.7197739633503777</v>
      </c>
      <c r="D53" s="135">
        <v>10292</v>
      </c>
      <c r="E53" s="138">
        <f t="shared" si="1"/>
        <v>3.6725401617173725</v>
      </c>
      <c r="F53" s="135">
        <v>10345</v>
      </c>
      <c r="G53" s="138">
        <f t="shared" si="4"/>
        <v>3.7378686380355686</v>
      </c>
      <c r="H53" s="248">
        <v>10628</v>
      </c>
      <c r="I53" s="138">
        <f t="shared" si="2"/>
        <v>3.8680326824741145</v>
      </c>
      <c r="J53" s="248">
        <v>11202</v>
      </c>
      <c r="K53" s="138">
        <v>4.1229904010364526</v>
      </c>
      <c r="L53" s="249">
        <v>11928</v>
      </c>
      <c r="M53" s="468">
        <f t="shared" si="3"/>
        <v>4.4538041043104224</v>
      </c>
      <c r="S53" s="467"/>
    </row>
    <row r="54" spans="1:19" ht="17.25" customHeight="1">
      <c r="A54" s="76" t="s">
        <v>156</v>
      </c>
      <c r="B54" s="135">
        <v>4396</v>
      </c>
      <c r="C54" s="138">
        <f t="shared" si="0"/>
        <v>1.5545324025941878</v>
      </c>
      <c r="D54" s="135">
        <v>4338</v>
      </c>
      <c r="E54" s="138">
        <f t="shared" si="1"/>
        <v>1.5479478450767552</v>
      </c>
      <c r="F54" s="135">
        <v>4478</v>
      </c>
      <c r="G54" s="138">
        <f t="shared" si="4"/>
        <v>1.6179966902970782</v>
      </c>
      <c r="H54" s="248">
        <v>4698</v>
      </c>
      <c r="I54" s="138">
        <f t="shared" si="2"/>
        <v>1.7098247593397995</v>
      </c>
      <c r="J54" s="248">
        <v>5027</v>
      </c>
      <c r="K54" s="138">
        <v>1.8502296684529767</v>
      </c>
      <c r="L54" s="249">
        <v>5423</v>
      </c>
      <c r="M54" s="468">
        <f t="shared" si="3"/>
        <v>2.0248976909519967</v>
      </c>
      <c r="S54" s="467"/>
    </row>
    <row r="55" spans="1:19" ht="17.25" customHeight="1">
      <c r="A55" s="76" t="s">
        <v>158</v>
      </c>
      <c r="B55" s="135">
        <v>6123</v>
      </c>
      <c r="C55" s="138">
        <f t="shared" si="0"/>
        <v>2.1652415607561903</v>
      </c>
      <c r="D55" s="135">
        <v>5954</v>
      </c>
      <c r="E55" s="138">
        <f t="shared" si="1"/>
        <v>2.1245923166406175</v>
      </c>
      <c r="F55" s="135">
        <v>5867</v>
      </c>
      <c r="G55" s="138">
        <f t="shared" si="4"/>
        <v>2.1198719477384902</v>
      </c>
      <c r="H55" s="248">
        <v>5930</v>
      </c>
      <c r="I55" s="138">
        <f t="shared" si="2"/>
        <v>2.1582079231343148</v>
      </c>
      <c r="J55" s="248">
        <v>6175</v>
      </c>
      <c r="K55" s="138">
        <v>2.2727607325834756</v>
      </c>
      <c r="L55" s="249">
        <v>6505</v>
      </c>
      <c r="M55" s="468">
        <f t="shared" si="3"/>
        <v>2.4289064133584248</v>
      </c>
      <c r="S55" s="467"/>
    </row>
    <row r="56" spans="1:19" ht="17.25" customHeight="1">
      <c r="A56" s="75" t="s">
        <v>175</v>
      </c>
      <c r="B56" s="135">
        <v>6674</v>
      </c>
      <c r="C56" s="138">
        <f t="shared" si="0"/>
        <v>2.3600885475235689</v>
      </c>
      <c r="D56" s="135">
        <v>7103</v>
      </c>
      <c r="E56" s="138">
        <f t="shared" si="1"/>
        <v>2.5345950999493296</v>
      </c>
      <c r="F56" s="135">
        <v>7597</v>
      </c>
      <c r="G56" s="138">
        <f t="shared" si="4"/>
        <v>2.7449577615424081</v>
      </c>
      <c r="H56" s="248">
        <v>8419</v>
      </c>
      <c r="I56" s="138">
        <f t="shared" si="2"/>
        <v>3.0640729350535914</v>
      </c>
      <c r="J56" s="248">
        <v>8609</v>
      </c>
      <c r="K56" s="138">
        <v>3.1686149225605087</v>
      </c>
      <c r="L56" s="249">
        <v>8637</v>
      </c>
      <c r="M56" s="468">
        <f t="shared" si="3"/>
        <v>3.2249753562147148</v>
      </c>
      <c r="S56" s="467"/>
    </row>
    <row r="57" spans="1:19" ht="17.25" customHeight="1">
      <c r="A57" s="76" t="s">
        <v>156</v>
      </c>
      <c r="B57" s="135">
        <v>2393</v>
      </c>
      <c r="C57" s="138">
        <f t="shared" si="0"/>
        <v>0.84622293890079425</v>
      </c>
      <c r="D57" s="135">
        <v>2579</v>
      </c>
      <c r="E57" s="138">
        <f t="shared" si="1"/>
        <v>0.92027604713069422</v>
      </c>
      <c r="F57" s="135">
        <v>2809</v>
      </c>
      <c r="G57" s="138">
        <f t="shared" si="4"/>
        <v>1.0149514745521422</v>
      </c>
      <c r="H57" s="248">
        <v>3107</v>
      </c>
      <c r="I57" s="138">
        <f t="shared" si="2"/>
        <v>1.1307844885629537</v>
      </c>
      <c r="J57" s="248">
        <v>3239</v>
      </c>
      <c r="K57" s="138">
        <v>1.1921412166539074</v>
      </c>
      <c r="L57" s="249">
        <v>3336</v>
      </c>
      <c r="M57" s="468">
        <f t="shared" si="3"/>
        <v>1.2456313289721301</v>
      </c>
      <c r="S57" s="467"/>
    </row>
    <row r="58" spans="1:19" ht="17.25" customHeight="1">
      <c r="A58" s="76" t="s">
        <v>158</v>
      </c>
      <c r="B58" s="135">
        <v>4281</v>
      </c>
      <c r="C58" s="138">
        <f t="shared" si="0"/>
        <v>1.5138656086227749</v>
      </c>
      <c r="D58" s="135">
        <v>4524</v>
      </c>
      <c r="E58" s="138">
        <f t="shared" si="1"/>
        <v>1.6143190528186353</v>
      </c>
      <c r="F58" s="135">
        <v>4788</v>
      </c>
      <c r="G58" s="138">
        <f t="shared" si="4"/>
        <v>1.7300062869902659</v>
      </c>
      <c r="H58" s="248">
        <v>5312</v>
      </c>
      <c r="I58" s="138">
        <f t="shared" si="2"/>
        <v>1.9332884464906375</v>
      </c>
      <c r="J58" s="248">
        <v>5370</v>
      </c>
      <c r="K58" s="138">
        <v>1.9764737059066013</v>
      </c>
      <c r="L58" s="249">
        <v>5301</v>
      </c>
      <c r="M58" s="468">
        <f t="shared" si="3"/>
        <v>1.9793440272425844</v>
      </c>
      <c r="S58" s="467"/>
    </row>
    <row r="59" spans="1:19" ht="17.25" customHeight="1">
      <c r="A59" s="75" t="s">
        <v>176</v>
      </c>
      <c r="B59" s="135">
        <v>3443</v>
      </c>
      <c r="C59" s="138">
        <f t="shared" si="0"/>
        <v>1.2175284490745653</v>
      </c>
      <c r="D59" s="135">
        <v>3566</v>
      </c>
      <c r="E59" s="138">
        <f t="shared" si="1"/>
        <v>1.2724716495029296</v>
      </c>
      <c r="F59" s="135">
        <v>3715</v>
      </c>
      <c r="G59" s="138">
        <f t="shared" si="4"/>
        <v>1.3423085539199746</v>
      </c>
      <c r="H59" s="248">
        <v>3907</v>
      </c>
      <c r="I59" s="138">
        <f t="shared" si="2"/>
        <v>1.4219423871308208</v>
      </c>
      <c r="J59" s="248">
        <v>4161</v>
      </c>
      <c r="K59" s="138">
        <v>1.5314910782639422</v>
      </c>
      <c r="L59" s="249">
        <v>4516</v>
      </c>
      <c r="M59" s="468">
        <f t="shared" si="3"/>
        <v>1.6862323386205456</v>
      </c>
      <c r="S59" s="467"/>
    </row>
    <row r="60" spans="1:19" ht="17.25" customHeight="1">
      <c r="A60" s="76" t="s">
        <v>156</v>
      </c>
      <c r="B60" s="135">
        <v>902</v>
      </c>
      <c r="C60" s="138">
        <f t="shared" si="0"/>
        <v>0.31896911445403947</v>
      </c>
      <c r="D60" s="135">
        <v>987</v>
      </c>
      <c r="E60" s="138">
        <f t="shared" si="1"/>
        <v>0.35219560237223541</v>
      </c>
      <c r="F60" s="135">
        <v>1063</v>
      </c>
      <c r="G60" s="138">
        <f t="shared" si="4"/>
        <v>0.38408452027373702</v>
      </c>
      <c r="H60" s="248">
        <v>1161</v>
      </c>
      <c r="I60" s="138">
        <f t="shared" si="2"/>
        <v>0.42254290029661706</v>
      </c>
      <c r="J60" s="248">
        <v>1262</v>
      </c>
      <c r="K60" s="138">
        <v>0.46448972380896297</v>
      </c>
      <c r="L60" s="249">
        <v>1401</v>
      </c>
      <c r="M60" s="468">
        <f t="shared" si="3"/>
        <v>0.52312035128595757</v>
      </c>
      <c r="S60" s="467"/>
    </row>
    <row r="61" spans="1:19" ht="17.25" customHeight="1">
      <c r="A61" s="76" t="s">
        <v>158</v>
      </c>
      <c r="B61" s="135">
        <v>2541</v>
      </c>
      <c r="C61" s="138">
        <f t="shared" si="0"/>
        <v>0.89855933462052573</v>
      </c>
      <c r="D61" s="135">
        <v>2579</v>
      </c>
      <c r="E61" s="138">
        <f t="shared" si="1"/>
        <v>0.92027604713069422</v>
      </c>
      <c r="F61" s="135">
        <v>2652</v>
      </c>
      <c r="G61" s="138">
        <f t="shared" si="4"/>
        <v>0.95822403364623754</v>
      </c>
      <c r="H61" s="248">
        <v>2746</v>
      </c>
      <c r="I61" s="138">
        <f t="shared" si="2"/>
        <v>0.99939948683420377</v>
      </c>
      <c r="J61" s="248">
        <v>2899</v>
      </c>
      <c r="K61" s="138">
        <v>1.0670013544549792</v>
      </c>
      <c r="L61" s="249">
        <v>3115</v>
      </c>
      <c r="M61" s="468">
        <f t="shared" si="3"/>
        <v>1.1631119873345879</v>
      </c>
      <c r="S61" s="467"/>
    </row>
    <row r="62" spans="1:19" ht="17.25" customHeight="1">
      <c r="A62" s="75" t="s">
        <v>177</v>
      </c>
      <c r="B62" s="135">
        <v>1180</v>
      </c>
      <c r="C62" s="138">
        <f t="shared" si="0"/>
        <v>0.41727666857623791</v>
      </c>
      <c r="D62" s="135">
        <v>1302</v>
      </c>
      <c r="E62" s="138">
        <f t="shared" si="1"/>
        <v>0.46459845419316165</v>
      </c>
      <c r="F62" s="135">
        <v>1430</v>
      </c>
      <c r="G62" s="138">
        <f t="shared" si="4"/>
        <v>0.51668942990728495</v>
      </c>
      <c r="H62" s="248">
        <v>1508</v>
      </c>
      <c r="I62" s="138">
        <f t="shared" si="2"/>
        <v>0.54883263880042943</v>
      </c>
      <c r="J62" s="248">
        <v>1549</v>
      </c>
      <c r="K62" s="138">
        <v>0.57012248984158764</v>
      </c>
      <c r="L62" s="249">
        <v>1615</v>
      </c>
      <c r="M62" s="468">
        <f t="shared" si="3"/>
        <v>0.60302595812050064</v>
      </c>
      <c r="S62" s="467"/>
    </row>
    <row r="63" spans="1:19" ht="17.25" customHeight="1">
      <c r="A63" s="76" t="s">
        <v>156</v>
      </c>
      <c r="B63" s="135">
        <v>224</v>
      </c>
      <c r="C63" s="138">
        <f t="shared" si="0"/>
        <v>7.9211842170404487E-2</v>
      </c>
      <c r="D63" s="135">
        <v>236</v>
      </c>
      <c r="E63" s="138">
        <f t="shared" si="1"/>
        <v>8.4212930253138363E-2</v>
      </c>
      <c r="F63" s="135">
        <v>272</v>
      </c>
      <c r="G63" s="138">
        <f t="shared" si="4"/>
        <v>9.8279388066280768E-2</v>
      </c>
      <c r="H63" s="248">
        <v>300</v>
      </c>
      <c r="I63" s="138">
        <f t="shared" si="2"/>
        <v>0.10918421196295017</v>
      </c>
      <c r="J63" s="248">
        <v>313</v>
      </c>
      <c r="K63" s="138">
        <v>0.11520228490666039</v>
      </c>
      <c r="L63" s="249">
        <v>336</v>
      </c>
      <c r="M63" s="468">
        <f t="shared" si="3"/>
        <v>0.12545927054395553</v>
      </c>
      <c r="S63" s="467"/>
    </row>
    <row r="64" spans="1:19" ht="17.25" customHeight="1">
      <c r="A64" s="76" t="s">
        <v>158</v>
      </c>
      <c r="B64" s="135">
        <v>956</v>
      </c>
      <c r="C64" s="138">
        <f t="shared" si="0"/>
        <v>0.33806482640583335</v>
      </c>
      <c r="D64" s="135">
        <v>1066</v>
      </c>
      <c r="E64" s="138">
        <f t="shared" si="1"/>
        <v>0.38038552394002328</v>
      </c>
      <c r="F64" s="135">
        <v>1158</v>
      </c>
      <c r="G64" s="138">
        <f t="shared" si="4"/>
        <v>0.41841004184100417</v>
      </c>
      <c r="H64" s="248">
        <v>1208</v>
      </c>
      <c r="I64" s="138">
        <f t="shared" si="2"/>
        <v>0.43964842683747929</v>
      </c>
      <c r="J64" s="248">
        <v>1236</v>
      </c>
      <c r="K64" s="138">
        <v>0.45492020493492724</v>
      </c>
      <c r="L64" s="249">
        <v>1279</v>
      </c>
      <c r="M64" s="468">
        <f t="shared" si="3"/>
        <v>0.47756668757654508</v>
      </c>
      <c r="S64" s="467"/>
    </row>
    <row r="65" spans="1:19" ht="17.25" customHeight="1">
      <c r="A65" s="75" t="s">
        <v>178</v>
      </c>
      <c r="B65" s="135">
        <v>293</v>
      </c>
      <c r="C65" s="138">
        <f t="shared" si="0"/>
        <v>0.10361191855325227</v>
      </c>
      <c r="D65" s="135">
        <v>305</v>
      </c>
      <c r="E65" s="138">
        <f t="shared" si="1"/>
        <v>0.10883450731867458</v>
      </c>
      <c r="F65" s="135">
        <v>294</v>
      </c>
      <c r="G65" s="138">
        <f t="shared" si="4"/>
        <v>0.10622845621870054</v>
      </c>
      <c r="H65" s="248">
        <v>318</v>
      </c>
      <c r="I65" s="138">
        <f t="shared" si="2"/>
        <v>0.11573526468072717</v>
      </c>
      <c r="J65" s="248">
        <v>332</v>
      </c>
      <c r="K65" s="138">
        <v>0.12219539485307108</v>
      </c>
      <c r="L65" s="249">
        <v>333</v>
      </c>
      <c r="M65" s="468">
        <f t="shared" si="3"/>
        <v>0.12433909848552738</v>
      </c>
      <c r="S65" s="467"/>
    </row>
    <row r="66" spans="1:19" ht="17.25" customHeight="1">
      <c r="A66" s="76" t="s">
        <v>156</v>
      </c>
      <c r="B66" s="135">
        <v>41</v>
      </c>
      <c r="C66" s="138">
        <f t="shared" si="0"/>
        <v>1.4498596111547248E-2</v>
      </c>
      <c r="D66" s="135">
        <v>49</v>
      </c>
      <c r="E66" s="138">
        <f t="shared" si="1"/>
        <v>1.7484888061032964E-2</v>
      </c>
      <c r="F66" s="135">
        <v>35</v>
      </c>
      <c r="G66" s="138">
        <f t="shared" si="4"/>
        <v>1.2646244787940542E-2</v>
      </c>
      <c r="H66" s="248">
        <v>48</v>
      </c>
      <c r="I66" s="138">
        <f t="shared" si="2"/>
        <v>1.7469473914072026E-2</v>
      </c>
      <c r="J66" s="248">
        <v>53</v>
      </c>
      <c r="K66" s="138">
        <v>1.9507096166303518E-2</v>
      </c>
      <c r="L66" s="249">
        <v>51</v>
      </c>
      <c r="M66" s="468">
        <f t="shared" si="3"/>
        <v>1.9042924993278969E-2</v>
      </c>
      <c r="S66" s="467"/>
    </row>
    <row r="67" spans="1:19" ht="17.25" customHeight="1">
      <c r="A67" s="76" t="s">
        <v>158</v>
      </c>
      <c r="B67" s="135">
        <v>252</v>
      </c>
      <c r="C67" s="138">
        <f t="shared" si="0"/>
        <v>8.9113322441705042E-2</v>
      </c>
      <c r="D67" s="135">
        <v>256</v>
      </c>
      <c r="E67" s="138">
        <f t="shared" si="1"/>
        <v>9.1349619257641609E-2</v>
      </c>
      <c r="F67" s="135">
        <v>259</v>
      </c>
      <c r="G67" s="138">
        <f t="shared" si="4"/>
        <v>9.3582211430760009E-2</v>
      </c>
      <c r="H67" s="248">
        <v>270</v>
      </c>
      <c r="I67" s="138">
        <f t="shared" si="2"/>
        <v>9.8265790766655134E-2</v>
      </c>
      <c r="J67" s="248">
        <v>279</v>
      </c>
      <c r="K67" s="138">
        <v>0.10268829868676757</v>
      </c>
      <c r="L67" s="249">
        <v>282</v>
      </c>
      <c r="M67" s="468">
        <f t="shared" si="3"/>
        <v>0.1052961734922484</v>
      </c>
    </row>
    <row r="68" spans="1:19" ht="17.25" customHeight="1">
      <c r="A68" s="75" t="s">
        <v>179</v>
      </c>
      <c r="B68" s="135">
        <v>98</v>
      </c>
      <c r="C68" s="138">
        <f t="shared" si="0"/>
        <v>3.4655180949551959E-2</v>
      </c>
      <c r="D68" s="135">
        <v>105</v>
      </c>
      <c r="E68" s="138">
        <f t="shared" si="1"/>
        <v>3.7467617273642062E-2</v>
      </c>
      <c r="F68" s="135">
        <v>38</v>
      </c>
      <c r="G68" s="138">
        <f t="shared" si="4"/>
        <v>1.3730208626906873E-2</v>
      </c>
      <c r="H68" s="248">
        <v>57</v>
      </c>
      <c r="I68" s="138">
        <f t="shared" si="2"/>
        <v>2.0745000272960532E-2</v>
      </c>
      <c r="J68" s="248">
        <v>62</v>
      </c>
      <c r="K68" s="138">
        <v>2.2819621930392792E-2</v>
      </c>
      <c r="L68" s="249">
        <v>61</v>
      </c>
      <c r="M68" s="468">
        <f t="shared" si="3"/>
        <v>2.2776831854706216E-2</v>
      </c>
      <c r="S68" s="467"/>
    </row>
    <row r="69" spans="1:19" ht="17.25" customHeight="1">
      <c r="A69" s="76" t="s">
        <v>181</v>
      </c>
      <c r="B69" s="135">
        <v>15</v>
      </c>
      <c r="C69" s="138">
        <f t="shared" si="0"/>
        <v>5.3043644310538712E-3</v>
      </c>
      <c r="D69" s="135">
        <v>17</v>
      </c>
      <c r="E69" s="138">
        <f t="shared" si="1"/>
        <v>6.0661856538277627E-3</v>
      </c>
      <c r="F69" s="135">
        <v>4</v>
      </c>
      <c r="G69" s="138">
        <f t="shared" si="4"/>
        <v>1.4452851186217762E-3</v>
      </c>
      <c r="H69" s="248">
        <v>6</v>
      </c>
      <c r="I69" s="138">
        <f t="shared" si="2"/>
        <v>2.1836842392590032E-3</v>
      </c>
      <c r="J69" s="248">
        <v>7</v>
      </c>
      <c r="K69" s="138">
        <v>2.5764089276249925E-3</v>
      </c>
      <c r="L69" s="249">
        <v>7</v>
      </c>
      <c r="M69" s="468">
        <f t="shared" si="3"/>
        <v>2.6137348029990739E-3</v>
      </c>
    </row>
    <row r="70" spans="1:19" ht="17.25" customHeight="1">
      <c r="A70" s="77" t="s">
        <v>180</v>
      </c>
      <c r="B70" s="136">
        <v>83</v>
      </c>
      <c r="C70" s="139">
        <f t="shared" si="0"/>
        <v>2.9350816518498087E-2</v>
      </c>
      <c r="D70" s="136">
        <v>88</v>
      </c>
      <c r="E70" s="139">
        <f t="shared" si="1"/>
        <v>3.1401431619814305E-2</v>
      </c>
      <c r="F70" s="136">
        <v>34</v>
      </c>
      <c r="G70" s="139">
        <f t="shared" si="4"/>
        <v>1.2284923508285096E-2</v>
      </c>
      <c r="H70" s="250">
        <v>51</v>
      </c>
      <c r="I70" s="139">
        <f t="shared" si="2"/>
        <v>1.8561316033701526E-2</v>
      </c>
      <c r="J70" s="250">
        <v>55</v>
      </c>
      <c r="K70" s="139">
        <v>2.0243213002767799E-2</v>
      </c>
      <c r="L70" s="251">
        <v>54</v>
      </c>
      <c r="M70" s="469">
        <f t="shared" si="3"/>
        <v>2.0163097051707143E-2</v>
      </c>
    </row>
    <row r="71" spans="1:19" s="1" customFormat="1" ht="17.25" customHeight="1">
      <c r="A71" s="529" t="s">
        <v>367</v>
      </c>
      <c r="B71" s="529"/>
      <c r="C71" s="529"/>
      <c r="D71" s="529"/>
      <c r="E71" s="529"/>
      <c r="F71" s="529"/>
      <c r="G71" s="156"/>
      <c r="H71" s="142"/>
      <c r="I71" s="156"/>
      <c r="J71" s="142"/>
      <c r="K71" s="156"/>
      <c r="L71" s="143"/>
      <c r="M71" s="157"/>
    </row>
    <row r="72" spans="1:19" s="1" customFormat="1" ht="12">
      <c r="A72" s="475" t="s">
        <v>377</v>
      </c>
      <c r="B72" s="475"/>
      <c r="C72" s="475"/>
      <c r="D72" s="475"/>
      <c r="E72" s="475"/>
      <c r="F72" s="475"/>
      <c r="G72" s="475"/>
      <c r="H72" s="477"/>
      <c r="I72" s="477"/>
      <c r="J72" s="490"/>
      <c r="K72" s="490"/>
      <c r="L72" s="477"/>
      <c r="M72" s="478" t="s">
        <v>12</v>
      </c>
    </row>
    <row r="73" spans="1:19" s="132" customFormat="1" ht="24.75" customHeight="1">
      <c r="A73" s="526" t="s">
        <v>374</v>
      </c>
      <c r="B73" s="527"/>
      <c r="C73" s="527"/>
      <c r="D73" s="59"/>
      <c r="E73" s="528"/>
      <c r="F73" s="528"/>
      <c r="G73" s="528"/>
      <c r="H73" s="528"/>
      <c r="I73" s="528"/>
      <c r="J73" s="528"/>
      <c r="K73" s="528"/>
      <c r="L73" s="528"/>
      <c r="M73" s="528"/>
    </row>
  </sheetData>
  <mergeCells count="12">
    <mergeCell ref="L3:M3"/>
    <mergeCell ref="J3:K3"/>
    <mergeCell ref="A73:C73"/>
    <mergeCell ref="L2:M2"/>
    <mergeCell ref="E73:M73"/>
    <mergeCell ref="A71:F71"/>
    <mergeCell ref="A1:K1"/>
    <mergeCell ref="F3:G3"/>
    <mergeCell ref="B3:C3"/>
    <mergeCell ref="D3:E3"/>
    <mergeCell ref="A2:B2"/>
    <mergeCell ref="H3:I3"/>
  </mergeCells>
  <phoneticPr fontId="3" type="noConversion"/>
  <printOptions horizontalCentered="1"/>
  <pageMargins left="0.78740157480314965" right="0.78740157480314965" top="0.98425196850393704" bottom="0.98425196850393704" header="0" footer="0.59055118110236227"/>
  <pageSetup paperSize="9" scale="79" firstPageNumber="13" pageOrder="overThenDown"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I24"/>
  <sheetViews>
    <sheetView view="pageBreakPreview" zoomScaleNormal="100" zoomScaleSheetLayoutView="100" workbookViewId="0">
      <selection activeCell="A24" sqref="A24"/>
    </sheetView>
  </sheetViews>
  <sheetFormatPr defaultColWidth="8.88671875" defaultRowHeight="13.5"/>
  <cols>
    <col min="1" max="1" width="8.77734375" style="126" customWidth="1"/>
    <col min="2" max="7" width="12.44140625" style="126" customWidth="1"/>
    <col min="8" max="9" width="14.33203125" style="126" customWidth="1"/>
    <col min="10" max="16384" width="8.88671875" style="126"/>
  </cols>
  <sheetData>
    <row r="1" spans="1:9" s="129" customFormat="1" ht="30" customHeight="1">
      <c r="A1" s="516" t="s">
        <v>115</v>
      </c>
      <c r="B1" s="516"/>
      <c r="C1" s="516"/>
      <c r="D1" s="516"/>
      <c r="E1" s="516"/>
      <c r="F1" s="516"/>
      <c r="G1" s="516"/>
      <c r="H1" s="516"/>
      <c r="I1" s="516"/>
    </row>
    <row r="2" spans="1:9" s="1" customFormat="1" ht="15" customHeight="1">
      <c r="A2" s="530" t="s">
        <v>14</v>
      </c>
      <c r="B2" s="530"/>
      <c r="C2" s="530"/>
      <c r="D2" s="530"/>
      <c r="F2" s="14"/>
      <c r="G2" s="14"/>
      <c r="H2" s="14"/>
      <c r="I2" s="105" t="s">
        <v>15</v>
      </c>
    </row>
    <row r="3" spans="1:9" s="1" customFormat="1" ht="27.95" customHeight="1">
      <c r="A3" s="531" t="s">
        <v>347</v>
      </c>
      <c r="B3" s="532" t="s">
        <v>104</v>
      </c>
      <c r="C3" s="509"/>
      <c r="D3" s="509"/>
      <c r="E3" s="532" t="s">
        <v>105</v>
      </c>
      <c r="F3" s="509"/>
      <c r="G3" s="509"/>
      <c r="H3" s="509" t="s">
        <v>106</v>
      </c>
      <c r="I3" s="513" t="s">
        <v>107</v>
      </c>
    </row>
    <row r="4" spans="1:9" s="1" customFormat="1" ht="27.95" customHeight="1">
      <c r="A4" s="531"/>
      <c r="B4" s="9"/>
      <c r="C4" s="103" t="s">
        <v>9</v>
      </c>
      <c r="D4" s="103" t="s">
        <v>43</v>
      </c>
      <c r="E4" s="9"/>
      <c r="F4" s="103" t="s">
        <v>9</v>
      </c>
      <c r="G4" s="103" t="s">
        <v>43</v>
      </c>
      <c r="H4" s="515"/>
      <c r="I4" s="533"/>
    </row>
    <row r="5" spans="1:9" s="26" customFormat="1" ht="17.25" customHeight="1">
      <c r="A5" s="252">
        <v>2019</v>
      </c>
      <c r="B5" s="253">
        <v>1572</v>
      </c>
      <c r="C5" s="253">
        <v>838</v>
      </c>
      <c r="D5" s="253">
        <v>734</v>
      </c>
      <c r="E5" s="253">
        <v>1909</v>
      </c>
      <c r="F5" s="253">
        <v>1042</v>
      </c>
      <c r="G5" s="253">
        <v>867</v>
      </c>
      <c r="H5" s="253">
        <v>1257</v>
      </c>
      <c r="I5" s="253">
        <v>633</v>
      </c>
    </row>
    <row r="6" spans="1:9" s="26" customFormat="1" ht="17.25" customHeight="1">
      <c r="A6" s="252">
        <v>2020</v>
      </c>
      <c r="B6" s="253">
        <v>1471</v>
      </c>
      <c r="C6" s="253">
        <v>764</v>
      </c>
      <c r="D6" s="253">
        <v>707</v>
      </c>
      <c r="E6" s="253">
        <v>2057</v>
      </c>
      <c r="F6" s="253">
        <v>1093</v>
      </c>
      <c r="G6" s="253">
        <v>964</v>
      </c>
      <c r="H6" s="253">
        <v>1051</v>
      </c>
      <c r="I6" s="253">
        <v>612</v>
      </c>
    </row>
    <row r="7" spans="1:9" s="26" customFormat="1" ht="17.25" customHeight="1">
      <c r="A7" s="252">
        <v>2021</v>
      </c>
      <c r="B7" s="253">
        <v>1356</v>
      </c>
      <c r="C7" s="253">
        <v>649</v>
      </c>
      <c r="D7" s="253">
        <v>707</v>
      </c>
      <c r="E7" s="253">
        <v>2016</v>
      </c>
      <c r="F7" s="253">
        <v>1044</v>
      </c>
      <c r="G7" s="253">
        <v>972</v>
      </c>
      <c r="H7" s="253">
        <v>1083</v>
      </c>
      <c r="I7" s="253">
        <v>563</v>
      </c>
    </row>
    <row r="8" spans="1:9" s="26" customFormat="1" ht="17.25" customHeight="1">
      <c r="A8" s="252">
        <v>2022</v>
      </c>
      <c r="B8" s="253">
        <v>1267</v>
      </c>
      <c r="C8" s="253">
        <v>620</v>
      </c>
      <c r="D8" s="253">
        <v>647</v>
      </c>
      <c r="E8" s="253">
        <v>2282</v>
      </c>
      <c r="F8" s="253">
        <v>1207</v>
      </c>
      <c r="G8" s="253">
        <v>1075</v>
      </c>
      <c r="H8" s="253">
        <v>1103</v>
      </c>
      <c r="I8" s="253">
        <v>556</v>
      </c>
    </row>
    <row r="9" spans="1:9" s="26" customFormat="1" ht="17.25" customHeight="1">
      <c r="A9" s="252">
        <v>2023</v>
      </c>
      <c r="B9" s="253">
        <v>1121</v>
      </c>
      <c r="C9" s="253">
        <v>572</v>
      </c>
      <c r="D9" s="253">
        <v>549</v>
      </c>
      <c r="E9" s="253">
        <v>2337</v>
      </c>
      <c r="F9" s="253">
        <v>1207</v>
      </c>
      <c r="G9" s="253">
        <v>1130</v>
      </c>
      <c r="H9" s="253">
        <v>1027</v>
      </c>
      <c r="I9" s="253">
        <v>519</v>
      </c>
    </row>
    <row r="10" spans="1:9" s="26" customFormat="1" ht="17.25" customHeight="1">
      <c r="A10" s="254">
        <v>2024</v>
      </c>
      <c r="B10" s="255">
        <v>1198</v>
      </c>
      <c r="C10" s="255">
        <v>610</v>
      </c>
      <c r="D10" s="255">
        <v>588</v>
      </c>
      <c r="E10" s="255">
        <v>2314</v>
      </c>
      <c r="F10" s="255">
        <v>1230</v>
      </c>
      <c r="G10" s="255">
        <v>1084</v>
      </c>
      <c r="H10" s="255">
        <v>1163</v>
      </c>
      <c r="I10" s="255">
        <v>514</v>
      </c>
    </row>
    <row r="11" spans="1:9" s="26" customFormat="1" ht="17.25" customHeight="1">
      <c r="A11" s="256" t="s">
        <v>184</v>
      </c>
      <c r="B11" s="257">
        <v>121</v>
      </c>
      <c r="C11" s="258">
        <v>58</v>
      </c>
      <c r="D11" s="258">
        <v>63</v>
      </c>
      <c r="E11" s="259">
        <v>227</v>
      </c>
      <c r="F11" s="260">
        <v>124</v>
      </c>
      <c r="G11" s="260">
        <v>103</v>
      </c>
      <c r="H11" s="261">
        <v>107</v>
      </c>
      <c r="I11" s="262">
        <v>39</v>
      </c>
    </row>
    <row r="12" spans="1:9" s="26" customFormat="1" ht="17.25" customHeight="1">
      <c r="A12" s="263" t="s">
        <v>185</v>
      </c>
      <c r="B12" s="257">
        <v>89</v>
      </c>
      <c r="C12" s="264">
        <v>47</v>
      </c>
      <c r="D12" s="264">
        <v>42</v>
      </c>
      <c r="E12" s="265">
        <v>193</v>
      </c>
      <c r="F12" s="266">
        <v>113</v>
      </c>
      <c r="G12" s="266">
        <v>80</v>
      </c>
      <c r="H12" s="267">
        <v>109</v>
      </c>
      <c r="I12" s="268">
        <v>49</v>
      </c>
    </row>
    <row r="13" spans="1:9" s="26" customFormat="1" ht="17.25" customHeight="1">
      <c r="A13" s="263" t="s">
        <v>186</v>
      </c>
      <c r="B13" s="257">
        <v>111</v>
      </c>
      <c r="C13" s="264">
        <v>54</v>
      </c>
      <c r="D13" s="264">
        <v>57</v>
      </c>
      <c r="E13" s="265">
        <v>206</v>
      </c>
      <c r="F13" s="266">
        <v>108</v>
      </c>
      <c r="G13" s="266">
        <v>98</v>
      </c>
      <c r="H13" s="267">
        <v>122</v>
      </c>
      <c r="I13" s="268">
        <v>47</v>
      </c>
    </row>
    <row r="14" spans="1:9" s="26" customFormat="1" ht="17.25" customHeight="1">
      <c r="A14" s="263" t="s">
        <v>187</v>
      </c>
      <c r="B14" s="257">
        <v>93</v>
      </c>
      <c r="C14" s="264">
        <v>44</v>
      </c>
      <c r="D14" s="264">
        <v>49</v>
      </c>
      <c r="E14" s="265">
        <v>168</v>
      </c>
      <c r="F14" s="266">
        <v>97</v>
      </c>
      <c r="G14" s="266">
        <v>71</v>
      </c>
      <c r="H14" s="267">
        <v>110</v>
      </c>
      <c r="I14" s="268">
        <v>43</v>
      </c>
    </row>
    <row r="15" spans="1:9" s="26" customFormat="1" ht="17.25" customHeight="1">
      <c r="A15" s="263" t="s">
        <v>188</v>
      </c>
      <c r="B15" s="257">
        <v>94</v>
      </c>
      <c r="C15" s="264">
        <v>49</v>
      </c>
      <c r="D15" s="264">
        <v>45</v>
      </c>
      <c r="E15" s="265">
        <v>189</v>
      </c>
      <c r="F15" s="266">
        <v>99</v>
      </c>
      <c r="G15" s="266">
        <v>90</v>
      </c>
      <c r="H15" s="267">
        <v>93</v>
      </c>
      <c r="I15" s="268">
        <v>34</v>
      </c>
    </row>
    <row r="16" spans="1:9" s="26" customFormat="1" ht="17.25" customHeight="1">
      <c r="A16" s="263" t="s">
        <v>189</v>
      </c>
      <c r="B16" s="257">
        <v>100</v>
      </c>
      <c r="C16" s="264">
        <v>52</v>
      </c>
      <c r="D16" s="264">
        <v>48</v>
      </c>
      <c r="E16" s="265">
        <v>177</v>
      </c>
      <c r="F16" s="266">
        <v>88</v>
      </c>
      <c r="G16" s="266">
        <v>89</v>
      </c>
      <c r="H16" s="267">
        <v>82</v>
      </c>
      <c r="I16" s="268">
        <v>29</v>
      </c>
    </row>
    <row r="17" spans="1:9" s="26" customFormat="1" ht="17.25" customHeight="1">
      <c r="A17" s="263" t="s">
        <v>190</v>
      </c>
      <c r="B17" s="257">
        <v>106</v>
      </c>
      <c r="C17" s="264">
        <v>52</v>
      </c>
      <c r="D17" s="264">
        <v>54</v>
      </c>
      <c r="E17" s="265">
        <v>192</v>
      </c>
      <c r="F17" s="266">
        <v>101</v>
      </c>
      <c r="G17" s="266">
        <v>91</v>
      </c>
      <c r="H17" s="267">
        <v>85</v>
      </c>
      <c r="I17" s="268">
        <v>46</v>
      </c>
    </row>
    <row r="18" spans="1:9" s="26" customFormat="1" ht="17.25" customHeight="1">
      <c r="A18" s="263" t="s">
        <v>191</v>
      </c>
      <c r="B18" s="257">
        <v>104</v>
      </c>
      <c r="C18" s="264">
        <v>46</v>
      </c>
      <c r="D18" s="264">
        <v>58</v>
      </c>
      <c r="E18" s="265">
        <v>213</v>
      </c>
      <c r="F18" s="266">
        <v>120</v>
      </c>
      <c r="G18" s="266">
        <v>93</v>
      </c>
      <c r="H18" s="267">
        <v>97</v>
      </c>
      <c r="I18" s="268">
        <v>39</v>
      </c>
    </row>
    <row r="19" spans="1:9" s="26" customFormat="1" ht="17.25" customHeight="1">
      <c r="A19" s="263" t="s">
        <v>192</v>
      </c>
      <c r="B19" s="257">
        <v>106</v>
      </c>
      <c r="C19" s="264">
        <v>57</v>
      </c>
      <c r="D19" s="264">
        <v>49</v>
      </c>
      <c r="E19" s="265">
        <v>174</v>
      </c>
      <c r="F19" s="266">
        <v>90</v>
      </c>
      <c r="G19" s="266">
        <v>84</v>
      </c>
      <c r="H19" s="267">
        <v>67</v>
      </c>
      <c r="I19" s="268">
        <v>26</v>
      </c>
    </row>
    <row r="20" spans="1:9" s="26" customFormat="1" ht="17.25" customHeight="1">
      <c r="A20" s="263" t="s">
        <v>193</v>
      </c>
      <c r="B20" s="257">
        <v>92</v>
      </c>
      <c r="C20" s="264">
        <v>51</v>
      </c>
      <c r="D20" s="264">
        <v>41</v>
      </c>
      <c r="E20" s="265">
        <v>181</v>
      </c>
      <c r="F20" s="266">
        <v>91</v>
      </c>
      <c r="G20" s="266">
        <v>90</v>
      </c>
      <c r="H20" s="267">
        <v>91</v>
      </c>
      <c r="I20" s="268">
        <v>51</v>
      </c>
    </row>
    <row r="21" spans="1:9" s="26" customFormat="1" ht="17.25" customHeight="1">
      <c r="A21" s="263" t="s">
        <v>194</v>
      </c>
      <c r="B21" s="257">
        <v>106</v>
      </c>
      <c r="C21" s="264">
        <v>58</v>
      </c>
      <c r="D21" s="264">
        <v>48</v>
      </c>
      <c r="E21" s="265">
        <v>189</v>
      </c>
      <c r="F21" s="266">
        <v>103</v>
      </c>
      <c r="G21" s="266">
        <v>86</v>
      </c>
      <c r="H21" s="267">
        <v>91</v>
      </c>
      <c r="I21" s="268">
        <v>68</v>
      </c>
    </row>
    <row r="22" spans="1:9" s="26" customFormat="1" ht="17.25" customHeight="1">
      <c r="A22" s="269" t="s">
        <v>195</v>
      </c>
      <c r="B22" s="270">
        <v>76</v>
      </c>
      <c r="C22" s="271">
        <v>42</v>
      </c>
      <c r="D22" s="271">
        <v>34</v>
      </c>
      <c r="E22" s="272">
        <v>205</v>
      </c>
      <c r="F22" s="273">
        <v>96</v>
      </c>
      <c r="G22" s="273">
        <v>109</v>
      </c>
      <c r="H22" s="274">
        <v>109</v>
      </c>
      <c r="I22" s="275">
        <v>43</v>
      </c>
    </row>
    <row r="23" spans="1:9" s="27" customFormat="1" ht="17.25" customHeight="1">
      <c r="A23" s="29" t="s">
        <v>378</v>
      </c>
      <c r="B23" s="24"/>
      <c r="C23" s="24"/>
      <c r="D23" s="24"/>
      <c r="H23" s="28"/>
      <c r="I23" s="122" t="s">
        <v>364</v>
      </c>
    </row>
    <row r="24" spans="1:9">
      <c r="A24" s="145"/>
      <c r="B24" s="145"/>
      <c r="C24" s="145"/>
      <c r="D24" s="145"/>
      <c r="E24" s="145"/>
      <c r="F24" s="145"/>
      <c r="G24" s="145"/>
      <c r="H24" s="145"/>
      <c r="I24" s="145"/>
    </row>
  </sheetData>
  <mergeCells count="7">
    <mergeCell ref="A1:I1"/>
    <mergeCell ref="A2:D2"/>
    <mergeCell ref="A3:A4"/>
    <mergeCell ref="B3:D3"/>
    <mergeCell ref="E3:G3"/>
    <mergeCell ref="H3:H4"/>
    <mergeCell ref="I3:I4"/>
  </mergeCells>
  <phoneticPr fontId="3" type="noConversion"/>
  <printOptions horizontalCentered="1"/>
  <pageMargins left="0.78740157480314965" right="0.78740157480314965" top="0.98425196850393704" bottom="0.98425196850393704" header="0" footer="0.59055118110236227"/>
  <pageSetup paperSize="9" scale="97" firstPageNumber="13" pageOrder="overThenDown"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Y31"/>
  <sheetViews>
    <sheetView view="pageBreakPreview" zoomScale="98" zoomScaleNormal="100" zoomScaleSheetLayoutView="98" workbookViewId="0">
      <selection activeCell="H30" sqref="H30"/>
    </sheetView>
  </sheetViews>
  <sheetFormatPr defaultColWidth="8.88671875" defaultRowHeight="13.5"/>
  <cols>
    <col min="1" max="1" width="8.77734375" style="126" customWidth="1"/>
    <col min="2" max="19" width="7.77734375" style="126" customWidth="1"/>
    <col min="20" max="16384" width="8.88671875" style="126"/>
  </cols>
  <sheetData>
    <row r="1" spans="1:25" s="129" customFormat="1" ht="30" customHeight="1">
      <c r="A1" s="519" t="s">
        <v>116</v>
      </c>
      <c r="B1" s="519"/>
      <c r="C1" s="519"/>
      <c r="D1" s="519"/>
      <c r="E1" s="519"/>
      <c r="F1" s="519"/>
      <c r="G1" s="519"/>
      <c r="H1" s="519"/>
      <c r="I1" s="519"/>
      <c r="J1" s="519"/>
      <c r="K1" s="519"/>
      <c r="L1" s="519"/>
      <c r="M1" s="519"/>
      <c r="N1" s="519"/>
      <c r="O1" s="519"/>
      <c r="P1" s="519"/>
      <c r="Q1" s="519"/>
      <c r="R1" s="519"/>
      <c r="S1" s="519"/>
      <c r="T1" s="519"/>
      <c r="U1" s="519"/>
      <c r="V1" s="519"/>
      <c r="W1" s="519"/>
      <c r="X1" s="519"/>
      <c r="Y1" s="519"/>
    </row>
    <row r="2" spans="1:25" s="1" customFormat="1" ht="15" customHeight="1">
      <c r="A2" s="535" t="s">
        <v>55</v>
      </c>
      <c r="B2" s="535"/>
      <c r="C2" s="535"/>
      <c r="D2" s="535"/>
      <c r="E2" s="535"/>
      <c r="F2" s="535"/>
      <c r="G2" s="535"/>
      <c r="H2" s="535"/>
      <c r="I2" s="535"/>
      <c r="J2" s="535"/>
      <c r="L2" s="6"/>
      <c r="M2" s="6"/>
      <c r="N2" s="6"/>
      <c r="O2" s="6"/>
      <c r="P2" s="6"/>
      <c r="Q2" s="6"/>
      <c r="R2" s="517" t="s">
        <v>5</v>
      </c>
      <c r="S2" s="517"/>
      <c r="T2" s="517"/>
      <c r="U2" s="517"/>
      <c r="V2" s="517"/>
      <c r="W2" s="517"/>
      <c r="X2" s="517"/>
      <c r="Y2" s="517"/>
    </row>
    <row r="3" spans="1:25" s="146" customFormat="1" ht="15" customHeight="1">
      <c r="A3" s="536" t="s">
        <v>196</v>
      </c>
      <c r="B3" s="538" t="s">
        <v>197</v>
      </c>
      <c r="C3" s="539"/>
      <c r="D3" s="539"/>
      <c r="E3" s="539"/>
      <c r="F3" s="539"/>
      <c r="G3" s="539"/>
      <c r="H3" s="276"/>
      <c r="I3" s="277"/>
      <c r="J3" s="277"/>
      <c r="K3" s="277"/>
      <c r="L3" s="278" t="s">
        <v>198</v>
      </c>
      <c r="M3" s="279"/>
      <c r="N3" s="278" t="s">
        <v>199</v>
      </c>
      <c r="O3" s="277"/>
      <c r="P3" s="280"/>
      <c r="Q3" s="538" t="s">
        <v>200</v>
      </c>
      <c r="R3" s="539"/>
      <c r="S3" s="539"/>
      <c r="T3" s="539"/>
      <c r="U3" s="539"/>
      <c r="V3" s="539"/>
      <c r="W3" s="543" t="s">
        <v>201</v>
      </c>
      <c r="X3" s="539"/>
      <c r="Y3" s="544"/>
    </row>
    <row r="4" spans="1:25" s="146" customFormat="1" ht="15" customHeight="1">
      <c r="A4" s="537"/>
      <c r="B4" s="540"/>
      <c r="C4" s="541"/>
      <c r="D4" s="541"/>
      <c r="E4" s="541"/>
      <c r="F4" s="541"/>
      <c r="G4" s="541"/>
      <c r="H4" s="281"/>
      <c r="I4" s="282" t="s">
        <v>202</v>
      </c>
      <c r="J4" s="283"/>
      <c r="K4" s="284"/>
      <c r="L4" s="285" t="s">
        <v>203</v>
      </c>
      <c r="M4" s="286"/>
      <c r="N4" s="285"/>
      <c r="O4" s="287" t="s">
        <v>204</v>
      </c>
      <c r="P4" s="288"/>
      <c r="Q4" s="540"/>
      <c r="R4" s="541"/>
      <c r="S4" s="541"/>
      <c r="T4" s="541"/>
      <c r="U4" s="541"/>
      <c r="V4" s="541"/>
      <c r="W4" s="545"/>
      <c r="X4" s="546"/>
      <c r="Y4" s="547"/>
    </row>
    <row r="5" spans="1:25" s="146" customFormat="1" ht="15" customHeight="1">
      <c r="A5" s="537"/>
      <c r="B5" s="549" t="s">
        <v>205</v>
      </c>
      <c r="C5" s="550"/>
      <c r="D5" s="551"/>
      <c r="E5" s="549" t="s">
        <v>206</v>
      </c>
      <c r="F5" s="550"/>
      <c r="G5" s="550"/>
      <c r="H5" s="289"/>
      <c r="I5" s="287" t="s">
        <v>207</v>
      </c>
      <c r="J5" s="290"/>
      <c r="K5" s="550" t="s">
        <v>205</v>
      </c>
      <c r="L5" s="550"/>
      <c r="M5" s="550"/>
      <c r="N5" s="550" t="s">
        <v>206</v>
      </c>
      <c r="O5" s="550"/>
      <c r="P5" s="551"/>
      <c r="Q5" s="549" t="s">
        <v>205</v>
      </c>
      <c r="R5" s="550"/>
      <c r="S5" s="551"/>
      <c r="T5" s="549" t="s">
        <v>206</v>
      </c>
      <c r="U5" s="550"/>
      <c r="V5" s="550"/>
      <c r="W5" s="540"/>
      <c r="X5" s="541"/>
      <c r="Y5" s="548"/>
    </row>
    <row r="6" spans="1:25" s="146" customFormat="1" ht="15" customHeight="1">
      <c r="A6" s="537"/>
      <c r="B6" s="291" t="s">
        <v>208</v>
      </c>
      <c r="C6" s="291" t="s">
        <v>209</v>
      </c>
      <c r="D6" s="291" t="s">
        <v>210</v>
      </c>
      <c r="E6" s="291" t="s">
        <v>208</v>
      </c>
      <c r="F6" s="291" t="s">
        <v>209</v>
      </c>
      <c r="G6" s="291" t="s">
        <v>211</v>
      </c>
      <c r="H6" s="292" t="s">
        <v>208</v>
      </c>
      <c r="I6" s="292" t="s">
        <v>209</v>
      </c>
      <c r="J6" s="292" t="s">
        <v>212</v>
      </c>
      <c r="K6" s="291" t="s">
        <v>208</v>
      </c>
      <c r="L6" s="291" t="s">
        <v>209</v>
      </c>
      <c r="M6" s="293" t="s">
        <v>212</v>
      </c>
      <c r="N6" s="294" t="s">
        <v>208</v>
      </c>
      <c r="O6" s="291" t="s">
        <v>209</v>
      </c>
      <c r="P6" s="291" t="s">
        <v>212</v>
      </c>
      <c r="Q6" s="291" t="s">
        <v>208</v>
      </c>
      <c r="R6" s="291" t="s">
        <v>209</v>
      </c>
      <c r="S6" s="291" t="s">
        <v>211</v>
      </c>
      <c r="T6" s="291" t="s">
        <v>213</v>
      </c>
      <c r="U6" s="291" t="s">
        <v>209</v>
      </c>
      <c r="V6" s="291" t="s">
        <v>212</v>
      </c>
      <c r="W6" s="292" t="s">
        <v>208</v>
      </c>
      <c r="X6" s="292" t="s">
        <v>214</v>
      </c>
      <c r="Y6" s="292" t="s">
        <v>212</v>
      </c>
    </row>
    <row r="7" spans="1:25" s="146" customFormat="1" ht="15" customHeight="1">
      <c r="A7" s="537"/>
      <c r="B7" s="292" t="s">
        <v>215</v>
      </c>
      <c r="C7" s="292" t="s">
        <v>216</v>
      </c>
      <c r="D7" s="292" t="s">
        <v>217</v>
      </c>
      <c r="E7" s="292" t="s">
        <v>218</v>
      </c>
      <c r="F7" s="292" t="s">
        <v>219</v>
      </c>
      <c r="G7" s="292" t="s">
        <v>217</v>
      </c>
      <c r="H7" s="292" t="s">
        <v>215</v>
      </c>
      <c r="I7" s="292" t="s">
        <v>216</v>
      </c>
      <c r="J7" s="292" t="s">
        <v>220</v>
      </c>
      <c r="K7" s="292" t="s">
        <v>221</v>
      </c>
      <c r="L7" s="292" t="s">
        <v>222</v>
      </c>
      <c r="M7" s="295" t="s">
        <v>223</v>
      </c>
      <c r="N7" s="296" t="s">
        <v>218</v>
      </c>
      <c r="O7" s="292" t="s">
        <v>222</v>
      </c>
      <c r="P7" s="292" t="s">
        <v>223</v>
      </c>
      <c r="Q7" s="292" t="s">
        <v>218</v>
      </c>
      <c r="R7" s="292" t="s">
        <v>222</v>
      </c>
      <c r="S7" s="292" t="s">
        <v>223</v>
      </c>
      <c r="T7" s="292" t="s">
        <v>218</v>
      </c>
      <c r="U7" s="292" t="s">
        <v>219</v>
      </c>
      <c r="V7" s="292" t="s">
        <v>217</v>
      </c>
      <c r="W7" s="292" t="s">
        <v>218</v>
      </c>
      <c r="X7" s="292" t="s">
        <v>216</v>
      </c>
      <c r="Y7" s="292" t="s">
        <v>217</v>
      </c>
    </row>
    <row r="8" spans="1:25" s="147" customFormat="1" ht="15" customHeight="1">
      <c r="A8" s="297">
        <v>2019</v>
      </c>
      <c r="B8" s="298">
        <v>38548</v>
      </c>
      <c r="C8" s="298">
        <v>20569</v>
      </c>
      <c r="D8" s="298">
        <v>17979</v>
      </c>
      <c r="E8" s="298">
        <v>38853</v>
      </c>
      <c r="F8" s="298">
        <v>20386</v>
      </c>
      <c r="G8" s="298">
        <v>18467</v>
      </c>
      <c r="H8" s="298">
        <v>23643</v>
      </c>
      <c r="I8" s="298">
        <v>12223</v>
      </c>
      <c r="J8" s="298">
        <v>11420</v>
      </c>
      <c r="K8" s="298">
        <v>4793</v>
      </c>
      <c r="L8" s="298">
        <v>2582</v>
      </c>
      <c r="M8" s="298">
        <v>2211</v>
      </c>
      <c r="N8" s="298">
        <v>5211</v>
      </c>
      <c r="O8" s="298">
        <v>2794</v>
      </c>
      <c r="P8" s="298">
        <v>2417</v>
      </c>
      <c r="Q8" s="298">
        <v>10112</v>
      </c>
      <c r="R8" s="298">
        <v>5764</v>
      </c>
      <c r="S8" s="298">
        <v>4348</v>
      </c>
      <c r="T8" s="298">
        <v>9999</v>
      </c>
      <c r="U8" s="298">
        <v>5369</v>
      </c>
      <c r="V8" s="298">
        <v>4630</v>
      </c>
      <c r="W8" s="299">
        <v>-305</v>
      </c>
      <c r="X8" s="299">
        <v>183</v>
      </c>
      <c r="Y8" s="300">
        <v>-488</v>
      </c>
    </row>
    <row r="9" spans="1:25" s="147" customFormat="1" ht="15" customHeight="1">
      <c r="A9" s="301">
        <v>2020</v>
      </c>
      <c r="B9" s="302">
        <v>38239</v>
      </c>
      <c r="C9" s="302">
        <v>20884</v>
      </c>
      <c r="D9" s="302">
        <v>17355</v>
      </c>
      <c r="E9" s="302">
        <v>40232</v>
      </c>
      <c r="F9" s="302">
        <v>21365</v>
      </c>
      <c r="G9" s="302">
        <v>18867</v>
      </c>
      <c r="H9" s="302">
        <v>23852</v>
      </c>
      <c r="I9" s="302" t="s">
        <v>349</v>
      </c>
      <c r="J9" s="302" t="s">
        <v>349</v>
      </c>
      <c r="K9" s="302">
        <v>4546</v>
      </c>
      <c r="L9" s="302" t="s">
        <v>349</v>
      </c>
      <c r="M9" s="302" t="s">
        <v>349</v>
      </c>
      <c r="N9" s="302">
        <v>5742</v>
      </c>
      <c r="O9" s="302" t="s">
        <v>349</v>
      </c>
      <c r="P9" s="302" t="s">
        <v>349</v>
      </c>
      <c r="Q9" s="302">
        <v>9841</v>
      </c>
      <c r="R9" s="302" t="s">
        <v>349</v>
      </c>
      <c r="S9" s="302" t="s">
        <v>349</v>
      </c>
      <c r="T9" s="302">
        <v>10638</v>
      </c>
      <c r="U9" s="302" t="s">
        <v>349</v>
      </c>
      <c r="V9" s="302" t="s">
        <v>349</v>
      </c>
      <c r="W9" s="303">
        <v>-1993</v>
      </c>
      <c r="X9" s="303">
        <v>-481</v>
      </c>
      <c r="Y9" s="304">
        <v>-1512</v>
      </c>
    </row>
    <row r="10" spans="1:25" s="147" customFormat="1" ht="15" customHeight="1">
      <c r="A10" s="301">
        <v>2021</v>
      </c>
      <c r="B10" s="302">
        <v>35444</v>
      </c>
      <c r="C10" s="302">
        <v>18997</v>
      </c>
      <c r="D10" s="302">
        <v>16447</v>
      </c>
      <c r="E10" s="302">
        <v>37622</v>
      </c>
      <c r="F10" s="302">
        <v>20237</v>
      </c>
      <c r="G10" s="302">
        <v>17385</v>
      </c>
      <c r="H10" s="302">
        <v>23432</v>
      </c>
      <c r="I10" s="302" t="s">
        <v>354</v>
      </c>
      <c r="J10" s="302" t="s">
        <v>354</v>
      </c>
      <c r="K10" s="302">
        <v>3444</v>
      </c>
      <c r="L10" s="302" t="s">
        <v>354</v>
      </c>
      <c r="M10" s="302" t="s">
        <v>354</v>
      </c>
      <c r="N10" s="302">
        <v>4300</v>
      </c>
      <c r="O10" s="302" t="s">
        <v>354</v>
      </c>
      <c r="P10" s="302" t="s">
        <v>354</v>
      </c>
      <c r="Q10" s="302">
        <v>8568</v>
      </c>
      <c r="R10" s="302" t="s">
        <v>354</v>
      </c>
      <c r="S10" s="302" t="s">
        <v>354</v>
      </c>
      <c r="T10" s="302">
        <v>9890</v>
      </c>
      <c r="U10" s="302" t="s">
        <v>354</v>
      </c>
      <c r="V10" s="302" t="s">
        <v>354</v>
      </c>
      <c r="W10" s="303">
        <v>-2178</v>
      </c>
      <c r="X10" s="303">
        <v>-1240</v>
      </c>
      <c r="Y10" s="304">
        <v>-938</v>
      </c>
    </row>
    <row r="11" spans="1:25" s="147" customFormat="1" ht="15" customHeight="1">
      <c r="A11" s="301">
        <v>2022</v>
      </c>
      <c r="B11" s="305">
        <v>32952</v>
      </c>
      <c r="C11" s="305">
        <v>17356</v>
      </c>
      <c r="D11" s="305">
        <v>15596</v>
      </c>
      <c r="E11" s="305">
        <v>33688</v>
      </c>
      <c r="F11" s="305">
        <v>17876</v>
      </c>
      <c r="G11" s="305">
        <v>15812</v>
      </c>
      <c r="H11" s="305">
        <v>21905</v>
      </c>
      <c r="I11" s="305" t="s">
        <v>354</v>
      </c>
      <c r="J11" s="305" t="s">
        <v>354</v>
      </c>
      <c r="K11" s="305">
        <v>3132</v>
      </c>
      <c r="L11" s="305" t="s">
        <v>354</v>
      </c>
      <c r="M11" s="305" t="s">
        <v>354</v>
      </c>
      <c r="N11" s="305">
        <v>3569</v>
      </c>
      <c r="O11" s="305" t="s">
        <v>354</v>
      </c>
      <c r="P11" s="305" t="s">
        <v>354</v>
      </c>
      <c r="Q11" s="305">
        <v>7915</v>
      </c>
      <c r="R11" s="305" t="s">
        <v>354</v>
      </c>
      <c r="S11" s="305" t="s">
        <v>354</v>
      </c>
      <c r="T11" s="305">
        <v>8114</v>
      </c>
      <c r="U11" s="305" t="s">
        <v>354</v>
      </c>
      <c r="V11" s="305" t="s">
        <v>354</v>
      </c>
      <c r="W11" s="305">
        <v>-736</v>
      </c>
      <c r="X11" s="305">
        <v>-520</v>
      </c>
      <c r="Y11" s="305">
        <v>-216</v>
      </c>
    </row>
    <row r="12" spans="1:25" s="147" customFormat="1" ht="15" customHeight="1">
      <c r="A12" s="301">
        <v>2023</v>
      </c>
      <c r="B12" s="305">
        <v>27745</v>
      </c>
      <c r="C12" s="305">
        <v>15027</v>
      </c>
      <c r="D12" s="305">
        <v>12718</v>
      </c>
      <c r="E12" s="305">
        <v>29605</v>
      </c>
      <c r="F12" s="305">
        <v>15825</v>
      </c>
      <c r="G12" s="305">
        <v>13780</v>
      </c>
      <c r="H12" s="305">
        <v>17541</v>
      </c>
      <c r="I12" s="305" t="s">
        <v>354</v>
      </c>
      <c r="J12" s="305" t="s">
        <v>354</v>
      </c>
      <c r="K12" s="305">
        <v>2938</v>
      </c>
      <c r="L12" s="305" t="s">
        <v>354</v>
      </c>
      <c r="M12" s="305" t="s">
        <v>354</v>
      </c>
      <c r="N12" s="305">
        <v>3808</v>
      </c>
      <c r="O12" s="305" t="s">
        <v>354</v>
      </c>
      <c r="P12" s="305" t="s">
        <v>354</v>
      </c>
      <c r="Q12" s="305">
        <v>7266</v>
      </c>
      <c r="R12" s="305" t="s">
        <v>354</v>
      </c>
      <c r="S12" s="305" t="s">
        <v>354</v>
      </c>
      <c r="T12" s="305">
        <v>8256</v>
      </c>
      <c r="U12" s="305" t="s">
        <v>354</v>
      </c>
      <c r="V12" s="305" t="s">
        <v>354</v>
      </c>
      <c r="W12" s="305">
        <v>-1860</v>
      </c>
      <c r="X12" s="305">
        <v>-798</v>
      </c>
      <c r="Y12" s="305">
        <v>-1062</v>
      </c>
    </row>
    <row r="13" spans="1:25" s="148" customFormat="1" ht="15" customHeight="1">
      <c r="A13" s="306">
        <v>2024</v>
      </c>
      <c r="B13" s="307">
        <v>25609</v>
      </c>
      <c r="C13" s="307">
        <v>13690</v>
      </c>
      <c r="D13" s="307">
        <v>11919</v>
      </c>
      <c r="E13" s="307">
        <v>28399</v>
      </c>
      <c r="F13" s="307">
        <v>15142</v>
      </c>
      <c r="G13" s="307">
        <v>13257</v>
      </c>
      <c r="H13" s="307">
        <v>15399</v>
      </c>
      <c r="I13" s="308" t="s">
        <v>354</v>
      </c>
      <c r="J13" s="308" t="s">
        <v>354</v>
      </c>
      <c r="K13" s="307">
        <v>2820</v>
      </c>
      <c r="L13" s="308" t="s">
        <v>354</v>
      </c>
      <c r="M13" s="308" t="s">
        <v>354</v>
      </c>
      <c r="N13" s="307">
        <v>4521</v>
      </c>
      <c r="O13" s="308" t="s">
        <v>354</v>
      </c>
      <c r="P13" s="308" t="s">
        <v>354</v>
      </c>
      <c r="Q13" s="307">
        <v>7390</v>
      </c>
      <c r="R13" s="308" t="s">
        <v>354</v>
      </c>
      <c r="S13" s="308" t="s">
        <v>354</v>
      </c>
      <c r="T13" s="307">
        <v>8479</v>
      </c>
      <c r="U13" s="308" t="s">
        <v>354</v>
      </c>
      <c r="V13" s="308" t="s">
        <v>354</v>
      </c>
      <c r="W13" s="307">
        <v>-2790</v>
      </c>
      <c r="X13" s="307">
        <v>-1452</v>
      </c>
      <c r="Y13" s="307">
        <v>-1338</v>
      </c>
    </row>
    <row r="14" spans="1:25" s="147" customFormat="1" ht="15" customHeight="1">
      <c r="A14" s="309" t="s">
        <v>224</v>
      </c>
      <c r="B14" s="310">
        <v>2566</v>
      </c>
      <c r="C14" s="311">
        <v>1365</v>
      </c>
      <c r="D14" s="311">
        <v>1201</v>
      </c>
      <c r="E14" s="311">
        <v>2743</v>
      </c>
      <c r="F14" s="311">
        <v>1462</v>
      </c>
      <c r="G14" s="311">
        <v>1281</v>
      </c>
      <c r="H14" s="312">
        <v>1467</v>
      </c>
      <c r="I14" s="305" t="s">
        <v>354</v>
      </c>
      <c r="J14" s="305" t="s">
        <v>354</v>
      </c>
      <c r="K14" s="312">
        <v>285</v>
      </c>
      <c r="L14" s="305" t="s">
        <v>354</v>
      </c>
      <c r="M14" s="305" t="s">
        <v>354</v>
      </c>
      <c r="N14" s="312">
        <v>373</v>
      </c>
      <c r="O14" s="305" t="s">
        <v>354</v>
      </c>
      <c r="P14" s="305" t="s">
        <v>354</v>
      </c>
      <c r="Q14" s="311">
        <v>814</v>
      </c>
      <c r="R14" s="305" t="s">
        <v>354</v>
      </c>
      <c r="S14" s="305" t="s">
        <v>354</v>
      </c>
      <c r="T14" s="311">
        <v>903</v>
      </c>
      <c r="U14" s="305" t="s">
        <v>354</v>
      </c>
      <c r="V14" s="305" t="s">
        <v>354</v>
      </c>
      <c r="W14" s="311">
        <f>B14-E14</f>
        <v>-177</v>
      </c>
      <c r="X14" s="311">
        <f>C14-F14</f>
        <v>-97</v>
      </c>
      <c r="Y14" s="311">
        <f t="shared" ref="Y14:Y25" si="0">D14-G14</f>
        <v>-80</v>
      </c>
    </row>
    <row r="15" spans="1:25" s="147" customFormat="1" ht="15" customHeight="1">
      <c r="A15" s="309" t="s">
        <v>225</v>
      </c>
      <c r="B15" s="281">
        <v>2633</v>
      </c>
      <c r="C15" s="285">
        <v>1385</v>
      </c>
      <c r="D15" s="285">
        <v>1248</v>
      </c>
      <c r="E15" s="285">
        <v>2843</v>
      </c>
      <c r="F15" s="285">
        <v>1432</v>
      </c>
      <c r="G15" s="285">
        <v>1411</v>
      </c>
      <c r="H15" s="313">
        <v>1412</v>
      </c>
      <c r="I15" s="305" t="s">
        <v>354</v>
      </c>
      <c r="J15" s="305" t="s">
        <v>354</v>
      </c>
      <c r="K15" s="313">
        <v>354</v>
      </c>
      <c r="L15" s="305" t="s">
        <v>354</v>
      </c>
      <c r="M15" s="305" t="s">
        <v>354</v>
      </c>
      <c r="N15" s="313">
        <v>421</v>
      </c>
      <c r="O15" s="305" t="s">
        <v>354</v>
      </c>
      <c r="P15" s="305" t="s">
        <v>354</v>
      </c>
      <c r="Q15" s="285">
        <v>867</v>
      </c>
      <c r="R15" s="305" t="s">
        <v>354</v>
      </c>
      <c r="S15" s="305" t="s">
        <v>354</v>
      </c>
      <c r="T15" s="285">
        <v>1010</v>
      </c>
      <c r="U15" s="305" t="s">
        <v>354</v>
      </c>
      <c r="V15" s="305" t="s">
        <v>354</v>
      </c>
      <c r="W15" s="285">
        <f t="shared" ref="W15:W25" si="1">B15-E15</f>
        <v>-210</v>
      </c>
      <c r="X15" s="285">
        <f t="shared" ref="X15:X25" si="2">C15-F15</f>
        <v>-47</v>
      </c>
      <c r="Y15" s="285">
        <f t="shared" si="0"/>
        <v>-163</v>
      </c>
    </row>
    <row r="16" spans="1:25" s="147" customFormat="1" ht="15" customHeight="1">
      <c r="A16" s="309" t="s">
        <v>226</v>
      </c>
      <c r="B16" s="281">
        <v>2528</v>
      </c>
      <c r="C16" s="285">
        <v>1393</v>
      </c>
      <c r="D16" s="285">
        <v>1135</v>
      </c>
      <c r="E16" s="285">
        <v>2740</v>
      </c>
      <c r="F16" s="285">
        <v>1458</v>
      </c>
      <c r="G16" s="285">
        <v>1282</v>
      </c>
      <c r="H16" s="313">
        <v>1458</v>
      </c>
      <c r="I16" s="305" t="s">
        <v>354</v>
      </c>
      <c r="J16" s="305" t="s">
        <v>354</v>
      </c>
      <c r="K16" s="313">
        <v>284</v>
      </c>
      <c r="L16" s="305" t="s">
        <v>354</v>
      </c>
      <c r="M16" s="305" t="s">
        <v>354</v>
      </c>
      <c r="N16" s="313">
        <v>381</v>
      </c>
      <c r="O16" s="305" t="s">
        <v>354</v>
      </c>
      <c r="P16" s="305" t="s">
        <v>354</v>
      </c>
      <c r="Q16" s="285">
        <v>786</v>
      </c>
      <c r="R16" s="305" t="s">
        <v>354</v>
      </c>
      <c r="S16" s="305" t="s">
        <v>354</v>
      </c>
      <c r="T16" s="285">
        <v>901</v>
      </c>
      <c r="U16" s="305" t="s">
        <v>354</v>
      </c>
      <c r="V16" s="305" t="s">
        <v>354</v>
      </c>
      <c r="W16" s="285">
        <f t="shared" si="1"/>
        <v>-212</v>
      </c>
      <c r="X16" s="285">
        <f t="shared" si="2"/>
        <v>-65</v>
      </c>
      <c r="Y16" s="285">
        <f t="shared" si="0"/>
        <v>-147</v>
      </c>
    </row>
    <row r="17" spans="1:25" s="147" customFormat="1" ht="15" customHeight="1">
      <c r="A17" s="309" t="s">
        <v>227</v>
      </c>
      <c r="B17" s="281">
        <v>2313</v>
      </c>
      <c r="C17" s="285">
        <v>1225</v>
      </c>
      <c r="D17" s="285">
        <v>1088</v>
      </c>
      <c r="E17" s="285">
        <v>2397</v>
      </c>
      <c r="F17" s="285">
        <v>1259</v>
      </c>
      <c r="G17" s="285">
        <v>1138</v>
      </c>
      <c r="H17" s="313">
        <v>1383</v>
      </c>
      <c r="I17" s="305" t="s">
        <v>354</v>
      </c>
      <c r="J17" s="305" t="s">
        <v>354</v>
      </c>
      <c r="K17" s="313">
        <v>265</v>
      </c>
      <c r="L17" s="305" t="s">
        <v>354</v>
      </c>
      <c r="M17" s="305" t="s">
        <v>354</v>
      </c>
      <c r="N17" s="313">
        <v>265</v>
      </c>
      <c r="O17" s="305" t="s">
        <v>354</v>
      </c>
      <c r="P17" s="305" t="s">
        <v>354</v>
      </c>
      <c r="Q17" s="285">
        <v>665</v>
      </c>
      <c r="R17" s="305" t="s">
        <v>354</v>
      </c>
      <c r="S17" s="305" t="s">
        <v>354</v>
      </c>
      <c r="T17" s="285">
        <v>749</v>
      </c>
      <c r="U17" s="305" t="s">
        <v>354</v>
      </c>
      <c r="V17" s="305" t="s">
        <v>354</v>
      </c>
      <c r="W17" s="285">
        <f t="shared" si="1"/>
        <v>-84</v>
      </c>
      <c r="X17" s="285">
        <f t="shared" si="2"/>
        <v>-34</v>
      </c>
      <c r="Y17" s="285">
        <f t="shared" si="0"/>
        <v>-50</v>
      </c>
    </row>
    <row r="18" spans="1:25" s="147" customFormat="1" ht="15" customHeight="1">
      <c r="A18" s="309" t="s">
        <v>228</v>
      </c>
      <c r="B18" s="281">
        <v>1902</v>
      </c>
      <c r="C18" s="285">
        <v>1017</v>
      </c>
      <c r="D18" s="285">
        <v>885</v>
      </c>
      <c r="E18" s="285">
        <v>2226</v>
      </c>
      <c r="F18" s="285">
        <v>1180</v>
      </c>
      <c r="G18" s="285">
        <v>1046</v>
      </c>
      <c r="H18" s="313">
        <v>1189</v>
      </c>
      <c r="I18" s="305" t="s">
        <v>354</v>
      </c>
      <c r="J18" s="305" t="s">
        <v>354</v>
      </c>
      <c r="K18" s="313">
        <v>204</v>
      </c>
      <c r="L18" s="305" t="s">
        <v>354</v>
      </c>
      <c r="M18" s="305" t="s">
        <v>354</v>
      </c>
      <c r="N18" s="313">
        <v>357</v>
      </c>
      <c r="O18" s="305" t="s">
        <v>354</v>
      </c>
      <c r="P18" s="305" t="s">
        <v>354</v>
      </c>
      <c r="Q18" s="285">
        <v>509</v>
      </c>
      <c r="R18" s="305" t="s">
        <v>354</v>
      </c>
      <c r="S18" s="305" t="s">
        <v>354</v>
      </c>
      <c r="T18" s="285">
        <v>680</v>
      </c>
      <c r="U18" s="305" t="s">
        <v>354</v>
      </c>
      <c r="V18" s="305" t="s">
        <v>354</v>
      </c>
      <c r="W18" s="285">
        <f t="shared" si="1"/>
        <v>-324</v>
      </c>
      <c r="X18" s="285">
        <f t="shared" si="2"/>
        <v>-163</v>
      </c>
      <c r="Y18" s="285">
        <f t="shared" si="0"/>
        <v>-161</v>
      </c>
    </row>
    <row r="19" spans="1:25" s="147" customFormat="1" ht="15" customHeight="1">
      <c r="A19" s="309" t="s">
        <v>229</v>
      </c>
      <c r="B19" s="281">
        <v>1834</v>
      </c>
      <c r="C19" s="285">
        <v>969</v>
      </c>
      <c r="D19" s="285">
        <v>865</v>
      </c>
      <c r="E19" s="285">
        <v>1920</v>
      </c>
      <c r="F19" s="285">
        <v>1021</v>
      </c>
      <c r="G19" s="285">
        <v>899</v>
      </c>
      <c r="H19" s="313">
        <v>1122</v>
      </c>
      <c r="I19" s="305" t="s">
        <v>354</v>
      </c>
      <c r="J19" s="305" t="s">
        <v>354</v>
      </c>
      <c r="K19" s="313">
        <v>189</v>
      </c>
      <c r="L19" s="305" t="s">
        <v>354</v>
      </c>
      <c r="M19" s="305" t="s">
        <v>354</v>
      </c>
      <c r="N19" s="313">
        <v>275</v>
      </c>
      <c r="O19" s="305" t="s">
        <v>354</v>
      </c>
      <c r="P19" s="305" t="s">
        <v>354</v>
      </c>
      <c r="Q19" s="285">
        <v>523</v>
      </c>
      <c r="R19" s="305" t="s">
        <v>354</v>
      </c>
      <c r="S19" s="305" t="s">
        <v>354</v>
      </c>
      <c r="T19" s="285">
        <v>523</v>
      </c>
      <c r="U19" s="305" t="s">
        <v>354</v>
      </c>
      <c r="V19" s="305" t="s">
        <v>354</v>
      </c>
      <c r="W19" s="285">
        <f t="shared" si="1"/>
        <v>-86</v>
      </c>
      <c r="X19" s="285">
        <f t="shared" si="2"/>
        <v>-52</v>
      </c>
      <c r="Y19" s="285">
        <f t="shared" si="0"/>
        <v>-34</v>
      </c>
    </row>
    <row r="20" spans="1:25" s="147" customFormat="1" ht="15" customHeight="1">
      <c r="A20" s="309" t="s">
        <v>230</v>
      </c>
      <c r="B20" s="281">
        <v>2068</v>
      </c>
      <c r="C20" s="285">
        <v>1098</v>
      </c>
      <c r="D20" s="285">
        <v>970</v>
      </c>
      <c r="E20" s="285">
        <v>2447</v>
      </c>
      <c r="F20" s="285">
        <v>1328</v>
      </c>
      <c r="G20" s="285">
        <v>1119</v>
      </c>
      <c r="H20" s="313">
        <v>1332</v>
      </c>
      <c r="I20" s="305" t="s">
        <v>354</v>
      </c>
      <c r="J20" s="305" t="s">
        <v>354</v>
      </c>
      <c r="K20" s="313">
        <v>186</v>
      </c>
      <c r="L20" s="305" t="s">
        <v>354</v>
      </c>
      <c r="M20" s="305" t="s">
        <v>354</v>
      </c>
      <c r="N20" s="313">
        <v>467</v>
      </c>
      <c r="O20" s="305" t="s">
        <v>354</v>
      </c>
      <c r="P20" s="305" t="s">
        <v>354</v>
      </c>
      <c r="Q20" s="285">
        <v>550</v>
      </c>
      <c r="R20" s="305" t="s">
        <v>354</v>
      </c>
      <c r="S20" s="305" t="s">
        <v>354</v>
      </c>
      <c r="T20" s="285">
        <v>648</v>
      </c>
      <c r="U20" s="305" t="s">
        <v>354</v>
      </c>
      <c r="V20" s="305" t="s">
        <v>354</v>
      </c>
      <c r="W20" s="285">
        <f t="shared" si="1"/>
        <v>-379</v>
      </c>
      <c r="X20" s="285">
        <f t="shared" si="2"/>
        <v>-230</v>
      </c>
      <c r="Y20" s="285">
        <f t="shared" si="0"/>
        <v>-149</v>
      </c>
    </row>
    <row r="21" spans="1:25" s="147" customFormat="1" ht="15" customHeight="1">
      <c r="A21" s="309" t="s">
        <v>231</v>
      </c>
      <c r="B21" s="281">
        <v>1857</v>
      </c>
      <c r="C21" s="285">
        <v>999</v>
      </c>
      <c r="D21" s="285">
        <v>858</v>
      </c>
      <c r="E21" s="285">
        <v>2247</v>
      </c>
      <c r="F21" s="285">
        <v>1225</v>
      </c>
      <c r="G21" s="285">
        <v>1022</v>
      </c>
      <c r="H21" s="313">
        <v>1149</v>
      </c>
      <c r="I21" s="305" t="s">
        <v>354</v>
      </c>
      <c r="J21" s="305" t="s">
        <v>354</v>
      </c>
      <c r="K21" s="313">
        <v>194</v>
      </c>
      <c r="L21" s="305" t="s">
        <v>354</v>
      </c>
      <c r="M21" s="305" t="s">
        <v>354</v>
      </c>
      <c r="N21" s="313">
        <v>414</v>
      </c>
      <c r="O21" s="305" t="s">
        <v>354</v>
      </c>
      <c r="P21" s="305" t="s">
        <v>354</v>
      </c>
      <c r="Q21" s="285">
        <v>514</v>
      </c>
      <c r="R21" s="305" t="s">
        <v>354</v>
      </c>
      <c r="S21" s="305" t="s">
        <v>354</v>
      </c>
      <c r="T21" s="285">
        <v>684</v>
      </c>
      <c r="U21" s="305" t="s">
        <v>354</v>
      </c>
      <c r="V21" s="305" t="s">
        <v>354</v>
      </c>
      <c r="W21" s="285">
        <f t="shared" si="1"/>
        <v>-390</v>
      </c>
      <c r="X21" s="285">
        <f t="shared" si="2"/>
        <v>-226</v>
      </c>
      <c r="Y21" s="285">
        <f t="shared" si="0"/>
        <v>-164</v>
      </c>
    </row>
    <row r="22" spans="1:25" s="147" customFormat="1" ht="15" customHeight="1">
      <c r="A22" s="309" t="s">
        <v>232</v>
      </c>
      <c r="B22" s="281">
        <v>1733</v>
      </c>
      <c r="C22" s="285">
        <v>951</v>
      </c>
      <c r="D22" s="285">
        <v>782</v>
      </c>
      <c r="E22" s="285">
        <v>1922</v>
      </c>
      <c r="F22" s="285">
        <v>1041</v>
      </c>
      <c r="G22" s="285">
        <v>881</v>
      </c>
      <c r="H22" s="313">
        <v>1012</v>
      </c>
      <c r="I22" s="305" t="s">
        <v>354</v>
      </c>
      <c r="J22" s="305" t="s">
        <v>354</v>
      </c>
      <c r="K22" s="313">
        <v>196</v>
      </c>
      <c r="L22" s="305" t="s">
        <v>354</v>
      </c>
      <c r="M22" s="305" t="s">
        <v>354</v>
      </c>
      <c r="N22" s="313">
        <v>330</v>
      </c>
      <c r="O22" s="305" t="s">
        <v>354</v>
      </c>
      <c r="P22" s="305" t="s">
        <v>354</v>
      </c>
      <c r="Q22" s="285">
        <v>525</v>
      </c>
      <c r="R22" s="305" t="s">
        <v>354</v>
      </c>
      <c r="S22" s="305" t="s">
        <v>354</v>
      </c>
      <c r="T22" s="285">
        <v>580</v>
      </c>
      <c r="U22" s="305" t="s">
        <v>354</v>
      </c>
      <c r="V22" s="305" t="s">
        <v>354</v>
      </c>
      <c r="W22" s="285">
        <f t="shared" si="1"/>
        <v>-189</v>
      </c>
      <c r="X22" s="285">
        <f t="shared" si="2"/>
        <v>-90</v>
      </c>
      <c r="Y22" s="285">
        <f t="shared" si="0"/>
        <v>-99</v>
      </c>
    </row>
    <row r="23" spans="1:25" s="147" customFormat="1" ht="15" customHeight="1">
      <c r="A23" s="309" t="s">
        <v>193</v>
      </c>
      <c r="B23" s="281">
        <v>1924</v>
      </c>
      <c r="C23" s="285">
        <v>1054</v>
      </c>
      <c r="D23" s="285">
        <v>870</v>
      </c>
      <c r="E23" s="285">
        <v>2141</v>
      </c>
      <c r="F23" s="285">
        <v>1167</v>
      </c>
      <c r="G23" s="285">
        <v>974</v>
      </c>
      <c r="H23" s="313">
        <v>1211</v>
      </c>
      <c r="I23" s="305" t="s">
        <v>354</v>
      </c>
      <c r="J23" s="305" t="s">
        <v>354</v>
      </c>
      <c r="K23" s="313">
        <v>203</v>
      </c>
      <c r="L23" s="305" t="s">
        <v>354</v>
      </c>
      <c r="M23" s="305" t="s">
        <v>354</v>
      </c>
      <c r="N23" s="313">
        <v>322</v>
      </c>
      <c r="O23" s="305" t="s">
        <v>354</v>
      </c>
      <c r="P23" s="305" t="s">
        <v>354</v>
      </c>
      <c r="Q23" s="285">
        <v>510</v>
      </c>
      <c r="R23" s="305" t="s">
        <v>354</v>
      </c>
      <c r="S23" s="305" t="s">
        <v>354</v>
      </c>
      <c r="T23" s="285">
        <v>608</v>
      </c>
      <c r="U23" s="305" t="s">
        <v>354</v>
      </c>
      <c r="V23" s="305" t="s">
        <v>354</v>
      </c>
      <c r="W23" s="285">
        <f t="shared" si="1"/>
        <v>-217</v>
      </c>
      <c r="X23" s="285">
        <f t="shared" si="2"/>
        <v>-113</v>
      </c>
      <c r="Y23" s="285">
        <f t="shared" si="0"/>
        <v>-104</v>
      </c>
    </row>
    <row r="24" spans="1:25" s="147" customFormat="1" ht="15" customHeight="1">
      <c r="A24" s="309" t="s">
        <v>194</v>
      </c>
      <c r="B24" s="281">
        <v>1847</v>
      </c>
      <c r="C24" s="285">
        <v>981</v>
      </c>
      <c r="D24" s="285">
        <v>866</v>
      </c>
      <c r="E24" s="285">
        <v>2144</v>
      </c>
      <c r="F24" s="285">
        <v>1173</v>
      </c>
      <c r="G24" s="285">
        <v>971</v>
      </c>
      <c r="H24" s="313">
        <v>1192</v>
      </c>
      <c r="I24" s="305" t="s">
        <v>354</v>
      </c>
      <c r="J24" s="305" t="s">
        <v>354</v>
      </c>
      <c r="K24" s="313">
        <v>187</v>
      </c>
      <c r="L24" s="305" t="s">
        <v>354</v>
      </c>
      <c r="M24" s="305" t="s">
        <v>354</v>
      </c>
      <c r="N24" s="313">
        <v>425</v>
      </c>
      <c r="O24" s="305" t="s">
        <v>354</v>
      </c>
      <c r="P24" s="305" t="s">
        <v>354</v>
      </c>
      <c r="Q24" s="313">
        <v>468</v>
      </c>
      <c r="R24" s="305" t="s">
        <v>354</v>
      </c>
      <c r="S24" s="305" t="s">
        <v>354</v>
      </c>
      <c r="T24" s="285">
        <v>527</v>
      </c>
      <c r="U24" s="305" t="s">
        <v>354</v>
      </c>
      <c r="V24" s="305" t="s">
        <v>354</v>
      </c>
      <c r="W24" s="285">
        <f t="shared" si="1"/>
        <v>-297</v>
      </c>
      <c r="X24" s="285">
        <f t="shared" si="2"/>
        <v>-192</v>
      </c>
      <c r="Y24" s="285">
        <f t="shared" si="0"/>
        <v>-105</v>
      </c>
    </row>
    <row r="25" spans="1:25" s="146" customFormat="1" ht="15" customHeight="1">
      <c r="A25" s="314" t="s">
        <v>195</v>
      </c>
      <c r="B25" s="285">
        <v>2404</v>
      </c>
      <c r="C25" s="285">
        <v>1253</v>
      </c>
      <c r="D25" s="285">
        <v>1151</v>
      </c>
      <c r="E25" s="285">
        <v>2629</v>
      </c>
      <c r="F25" s="286">
        <v>1396</v>
      </c>
      <c r="G25" s="286">
        <v>1233</v>
      </c>
      <c r="H25" s="315">
        <v>1472</v>
      </c>
      <c r="I25" s="305" t="s">
        <v>354</v>
      </c>
      <c r="J25" s="305" t="s">
        <v>354</v>
      </c>
      <c r="K25" s="315">
        <v>273</v>
      </c>
      <c r="L25" s="305" t="s">
        <v>354</v>
      </c>
      <c r="M25" s="305" t="s">
        <v>354</v>
      </c>
      <c r="N25" s="315">
        <v>491</v>
      </c>
      <c r="O25" s="305" t="s">
        <v>354</v>
      </c>
      <c r="P25" s="305" t="s">
        <v>354</v>
      </c>
      <c r="Q25" s="286">
        <v>659</v>
      </c>
      <c r="R25" s="305" t="s">
        <v>354</v>
      </c>
      <c r="S25" s="498" t="s">
        <v>354</v>
      </c>
      <c r="T25" s="286">
        <v>666</v>
      </c>
      <c r="U25" s="498" t="s">
        <v>354</v>
      </c>
      <c r="V25" s="498" t="s">
        <v>354</v>
      </c>
      <c r="W25" s="286">
        <f t="shared" si="1"/>
        <v>-225</v>
      </c>
      <c r="X25" s="286">
        <f t="shared" si="2"/>
        <v>-143</v>
      </c>
      <c r="Y25" s="286">
        <f t="shared" si="0"/>
        <v>-82</v>
      </c>
    </row>
    <row r="26" spans="1:25" s="20" customFormat="1" ht="27" customHeight="1">
      <c r="A26" s="542" t="s">
        <v>368</v>
      </c>
      <c r="B26" s="542"/>
      <c r="C26" s="542"/>
      <c r="D26" s="542"/>
      <c r="E26" s="542"/>
      <c r="F26" s="542"/>
      <c r="G26" s="542"/>
      <c r="H26" s="542"/>
      <c r="I26" s="542"/>
      <c r="J26" s="542"/>
      <c r="K26" s="542"/>
      <c r="L26" s="542"/>
      <c r="M26" s="542"/>
      <c r="N26" s="542"/>
      <c r="O26" s="542"/>
      <c r="P26" s="542"/>
      <c r="Q26" s="542"/>
      <c r="R26" s="542"/>
      <c r="S26" s="31"/>
    </row>
    <row r="27" spans="1:25" s="20" customFormat="1" ht="15" customHeight="1">
      <c r="A27" s="21" t="s">
        <v>361</v>
      </c>
      <c r="B27" s="31"/>
      <c r="C27" s="31"/>
      <c r="D27" s="31"/>
      <c r="E27" s="31"/>
      <c r="F27" s="31"/>
      <c r="G27" s="31"/>
      <c r="H27" s="31"/>
      <c r="I27" s="31"/>
      <c r="J27" s="31"/>
      <c r="K27" s="31"/>
      <c r="L27" s="31"/>
      <c r="M27" s="31"/>
      <c r="N27" s="31"/>
      <c r="O27" s="31"/>
      <c r="P27" s="31"/>
      <c r="Q27" s="31"/>
      <c r="R27" s="31"/>
      <c r="S27" s="31"/>
      <c r="W27" s="534" t="s">
        <v>362</v>
      </c>
      <c r="X27" s="534"/>
      <c r="Y27" s="534"/>
    </row>
    <row r="28" spans="1:25">
      <c r="A28" s="145"/>
      <c r="B28" s="145"/>
      <c r="C28" s="145"/>
      <c r="D28" s="145"/>
      <c r="E28" s="145"/>
      <c r="F28" s="145"/>
      <c r="G28" s="145"/>
      <c r="H28" s="145"/>
      <c r="I28" s="145"/>
      <c r="J28" s="145"/>
      <c r="K28" s="145"/>
      <c r="L28" s="145"/>
      <c r="M28" s="145"/>
      <c r="N28" s="145"/>
      <c r="O28" s="145"/>
      <c r="P28" s="145"/>
      <c r="Q28" s="145"/>
      <c r="R28" s="145"/>
      <c r="S28" s="145"/>
    </row>
    <row r="29" spans="1:25">
      <c r="A29" s="497" t="s">
        <v>375</v>
      </c>
      <c r="B29" s="145"/>
      <c r="C29" s="145"/>
      <c r="D29" s="145"/>
      <c r="E29" s="145"/>
      <c r="F29" s="145"/>
      <c r="G29" s="145"/>
      <c r="H29" s="145"/>
      <c r="I29" s="145"/>
      <c r="J29" s="145"/>
      <c r="K29" s="145"/>
      <c r="L29" s="145"/>
      <c r="M29" s="145"/>
      <c r="N29" s="145"/>
      <c r="O29" s="145"/>
      <c r="P29" s="145"/>
      <c r="Q29" s="145"/>
      <c r="R29" s="145"/>
      <c r="S29" s="145"/>
    </row>
    <row r="30" spans="1:25">
      <c r="H30" s="443"/>
    </row>
    <row r="31" spans="1:25">
      <c r="B31" s="443"/>
      <c r="C31" s="443"/>
      <c r="D31" s="443"/>
      <c r="E31" s="443"/>
      <c r="F31" s="443"/>
      <c r="G31" s="443"/>
      <c r="H31" s="443"/>
      <c r="I31" s="443"/>
      <c r="J31" s="443"/>
      <c r="K31" s="443"/>
      <c r="L31" s="443"/>
      <c r="M31" s="443"/>
      <c r="N31" s="443"/>
      <c r="O31" s="443"/>
      <c r="P31" s="443"/>
      <c r="Q31" s="443"/>
      <c r="R31" s="443"/>
      <c r="S31" s="443"/>
      <c r="T31" s="443"/>
      <c r="U31" s="443"/>
      <c r="V31" s="443"/>
      <c r="W31" s="443"/>
      <c r="X31" s="443"/>
      <c r="Y31" s="443"/>
    </row>
  </sheetData>
  <mergeCells count="15">
    <mergeCell ref="A1:Y1"/>
    <mergeCell ref="R2:Y2"/>
    <mergeCell ref="W3:Y5"/>
    <mergeCell ref="B5:D5"/>
    <mergeCell ref="E5:G5"/>
    <mergeCell ref="K5:M5"/>
    <mergeCell ref="N5:P5"/>
    <mergeCell ref="Q5:S5"/>
    <mergeCell ref="T5:V5"/>
    <mergeCell ref="W27:Y27"/>
    <mergeCell ref="A2:J2"/>
    <mergeCell ref="A3:A7"/>
    <mergeCell ref="B3:G4"/>
    <mergeCell ref="Q3:V4"/>
    <mergeCell ref="A26:R26"/>
  </mergeCells>
  <phoneticPr fontId="3" type="noConversion"/>
  <printOptions horizontalCentered="1"/>
  <pageMargins left="0.78740157480314965" right="0.78740157480314965" top="0.98425196850393704" bottom="0.98425196850393704" header="0" footer="0.59055118110236227"/>
  <pageSetup paperSize="9" scale="55" firstPageNumber="13" pageOrder="overThenDown" orientation="landscape"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BC27"/>
  <sheetViews>
    <sheetView view="pageBreakPreview" zoomScale="90" zoomScaleNormal="100" zoomScaleSheetLayoutView="90" workbookViewId="0">
      <selection activeCell="G19" sqref="G19"/>
    </sheetView>
  </sheetViews>
  <sheetFormatPr defaultColWidth="8.88671875" defaultRowHeight="13.5"/>
  <cols>
    <col min="1" max="1" width="8.77734375" style="126" customWidth="1"/>
    <col min="2" max="2" width="7.6640625" style="126" customWidth="1"/>
    <col min="3" max="4" width="6.77734375" style="126" customWidth="1"/>
    <col min="5" max="5" width="7.33203125" style="126" customWidth="1"/>
    <col min="6" max="19" width="6.77734375" style="126" customWidth="1"/>
    <col min="20" max="20" width="8.88671875" style="145"/>
    <col min="21" max="16384" width="8.88671875" style="126"/>
  </cols>
  <sheetData>
    <row r="1" spans="1:55" s="129" customFormat="1" ht="30" customHeight="1">
      <c r="A1" s="516" t="s">
        <v>233</v>
      </c>
      <c r="B1" s="516"/>
      <c r="C1" s="516"/>
      <c r="D1" s="516"/>
      <c r="E1" s="516"/>
      <c r="F1" s="516"/>
      <c r="G1" s="516"/>
      <c r="H1" s="516"/>
      <c r="I1" s="516"/>
      <c r="J1" s="516"/>
      <c r="K1" s="516"/>
      <c r="L1" s="516"/>
      <c r="M1" s="516"/>
      <c r="N1" s="516"/>
      <c r="O1" s="516"/>
      <c r="P1" s="516"/>
      <c r="Q1" s="516"/>
      <c r="R1" s="516"/>
      <c r="S1" s="516"/>
      <c r="T1" s="516"/>
    </row>
    <row r="2" spans="1:55" s="1" customFormat="1" ht="15" customHeight="1">
      <c r="A2" s="535" t="s">
        <v>6</v>
      </c>
      <c r="B2" s="535"/>
      <c r="C2" s="535"/>
      <c r="D2" s="535"/>
      <c r="E2" s="535"/>
      <c r="F2" s="535"/>
      <c r="G2" s="535"/>
      <c r="H2" s="535"/>
      <c r="I2" s="535"/>
      <c r="J2" s="535"/>
      <c r="K2" s="535"/>
      <c r="L2" s="535"/>
      <c r="M2" s="535"/>
      <c r="O2" s="6"/>
      <c r="P2" s="6"/>
      <c r="Q2" s="6"/>
      <c r="R2" s="6"/>
      <c r="S2" s="10"/>
      <c r="T2" s="63"/>
      <c r="BB2" s="517" t="s">
        <v>7</v>
      </c>
      <c r="BC2" s="517"/>
    </row>
    <row r="3" spans="1:55" s="324" customFormat="1" ht="18.600000000000001" customHeight="1">
      <c r="A3" s="316" t="s">
        <v>234</v>
      </c>
      <c r="B3" s="317" t="s">
        <v>235</v>
      </c>
      <c r="C3" s="317"/>
      <c r="D3" s="318"/>
      <c r="E3" s="319" t="s">
        <v>236</v>
      </c>
      <c r="F3" s="317"/>
      <c r="G3" s="318"/>
      <c r="H3" s="317" t="s">
        <v>237</v>
      </c>
      <c r="I3" s="317"/>
      <c r="J3" s="317"/>
      <c r="K3" s="319" t="s">
        <v>238</v>
      </c>
      <c r="L3" s="320"/>
      <c r="M3" s="321"/>
      <c r="N3" s="319" t="s">
        <v>239</v>
      </c>
      <c r="O3" s="320"/>
      <c r="P3" s="317"/>
      <c r="Q3" s="319" t="s">
        <v>240</v>
      </c>
      <c r="R3" s="317"/>
      <c r="S3" s="317"/>
      <c r="T3" s="319" t="s">
        <v>241</v>
      </c>
      <c r="U3" s="320"/>
      <c r="V3" s="317"/>
      <c r="W3" s="319" t="s">
        <v>242</v>
      </c>
      <c r="X3" s="317"/>
      <c r="Y3" s="317"/>
      <c r="Z3" s="319" t="s">
        <v>243</v>
      </c>
      <c r="AA3" s="317"/>
      <c r="AB3" s="317"/>
      <c r="AC3" s="319" t="s">
        <v>244</v>
      </c>
      <c r="AD3" s="317"/>
      <c r="AE3" s="322"/>
      <c r="AF3" s="323" t="s">
        <v>245</v>
      </c>
      <c r="AG3" s="317"/>
      <c r="AH3" s="317"/>
      <c r="AI3" s="319" t="s">
        <v>246</v>
      </c>
      <c r="AJ3" s="320"/>
      <c r="AK3" s="317"/>
      <c r="AL3" s="319" t="s">
        <v>247</v>
      </c>
      <c r="AM3" s="320"/>
      <c r="AN3" s="317"/>
      <c r="AO3" s="319" t="s">
        <v>248</v>
      </c>
      <c r="AP3" s="317"/>
      <c r="AQ3" s="322"/>
      <c r="AR3" s="323" t="s">
        <v>249</v>
      </c>
      <c r="AS3" s="317"/>
      <c r="AT3" s="317"/>
      <c r="AU3" s="319" t="s">
        <v>250</v>
      </c>
      <c r="AV3" s="320"/>
      <c r="AW3" s="321"/>
      <c r="AX3" s="317" t="s">
        <v>251</v>
      </c>
      <c r="AY3" s="317"/>
      <c r="AZ3" s="317"/>
      <c r="BA3" s="319" t="s">
        <v>252</v>
      </c>
      <c r="BB3" s="320"/>
      <c r="BC3" s="320"/>
    </row>
    <row r="4" spans="1:55" s="324" customFormat="1" ht="24" customHeight="1">
      <c r="A4" s="325"/>
      <c r="B4" s="149"/>
      <c r="C4" s="326" t="s">
        <v>152</v>
      </c>
      <c r="D4" s="326" t="s">
        <v>153</v>
      </c>
      <c r="E4" s="149"/>
      <c r="F4" s="326" t="s">
        <v>152</v>
      </c>
      <c r="G4" s="326" t="s">
        <v>153</v>
      </c>
      <c r="H4" s="149"/>
      <c r="I4" s="326" t="s">
        <v>152</v>
      </c>
      <c r="J4" s="326" t="s">
        <v>153</v>
      </c>
      <c r="K4" s="149"/>
      <c r="L4" s="326" t="s">
        <v>152</v>
      </c>
      <c r="M4" s="326" t="s">
        <v>153</v>
      </c>
      <c r="N4" s="327"/>
      <c r="O4" s="326" t="s">
        <v>152</v>
      </c>
      <c r="P4" s="319" t="s">
        <v>153</v>
      </c>
      <c r="Q4" s="328"/>
      <c r="R4" s="318" t="s">
        <v>152</v>
      </c>
      <c r="S4" s="326" t="s">
        <v>153</v>
      </c>
      <c r="T4" s="149"/>
      <c r="U4" s="326" t="s">
        <v>152</v>
      </c>
      <c r="V4" s="326" t="s">
        <v>153</v>
      </c>
      <c r="W4" s="149"/>
      <c r="X4" s="326" t="s">
        <v>152</v>
      </c>
      <c r="Y4" s="326" t="s">
        <v>153</v>
      </c>
      <c r="Z4" s="149"/>
      <c r="AA4" s="326" t="s">
        <v>152</v>
      </c>
      <c r="AB4" s="326" t="s">
        <v>153</v>
      </c>
      <c r="AC4" s="149"/>
      <c r="AD4" s="326" t="s">
        <v>152</v>
      </c>
      <c r="AE4" s="329" t="s">
        <v>153</v>
      </c>
      <c r="AF4" s="330"/>
      <c r="AG4" s="326" t="s">
        <v>152</v>
      </c>
      <c r="AH4" s="326" t="s">
        <v>153</v>
      </c>
      <c r="AI4" s="149"/>
      <c r="AJ4" s="326" t="s">
        <v>152</v>
      </c>
      <c r="AK4" s="326" t="s">
        <v>153</v>
      </c>
      <c r="AL4" s="149"/>
      <c r="AM4" s="326" t="s">
        <v>152</v>
      </c>
      <c r="AN4" s="326" t="s">
        <v>153</v>
      </c>
      <c r="AO4" s="149"/>
      <c r="AP4" s="326" t="s">
        <v>152</v>
      </c>
      <c r="AQ4" s="329" t="s">
        <v>153</v>
      </c>
      <c r="AR4" s="331"/>
      <c r="AS4" s="326" t="s">
        <v>152</v>
      </c>
      <c r="AT4" s="326" t="s">
        <v>153</v>
      </c>
      <c r="AU4" s="332" t="s">
        <v>253</v>
      </c>
      <c r="AV4" s="326" t="s">
        <v>152</v>
      </c>
      <c r="AW4" s="326" t="s">
        <v>153</v>
      </c>
      <c r="AX4" s="333" t="s">
        <v>253</v>
      </c>
      <c r="AY4" s="326" t="s">
        <v>152</v>
      </c>
      <c r="AZ4" s="326" t="s">
        <v>153</v>
      </c>
      <c r="BA4" s="149"/>
      <c r="BB4" s="326" t="s">
        <v>152</v>
      </c>
      <c r="BC4" s="319" t="s">
        <v>153</v>
      </c>
    </row>
    <row r="5" spans="1:55" s="324" customFormat="1" ht="45" customHeight="1">
      <c r="A5" s="334" t="s">
        <v>254</v>
      </c>
      <c r="B5" s="335" t="s">
        <v>255</v>
      </c>
      <c r="C5" s="336" t="s">
        <v>256</v>
      </c>
      <c r="D5" s="336" t="s">
        <v>257</v>
      </c>
      <c r="E5" s="336" t="s">
        <v>258</v>
      </c>
      <c r="F5" s="336" t="s">
        <v>256</v>
      </c>
      <c r="G5" s="336" t="s">
        <v>257</v>
      </c>
      <c r="H5" s="335" t="s">
        <v>259</v>
      </c>
      <c r="I5" s="336" t="s">
        <v>256</v>
      </c>
      <c r="J5" s="336" t="s">
        <v>257</v>
      </c>
      <c r="K5" s="336" t="s">
        <v>260</v>
      </c>
      <c r="L5" s="336" t="s">
        <v>256</v>
      </c>
      <c r="M5" s="336" t="s">
        <v>257</v>
      </c>
      <c r="N5" s="336" t="s">
        <v>261</v>
      </c>
      <c r="O5" s="336" t="s">
        <v>256</v>
      </c>
      <c r="P5" s="337" t="s">
        <v>257</v>
      </c>
      <c r="Q5" s="336" t="s">
        <v>262</v>
      </c>
      <c r="R5" s="338" t="s">
        <v>256</v>
      </c>
      <c r="S5" s="336" t="s">
        <v>257</v>
      </c>
      <c r="T5" s="336" t="s">
        <v>263</v>
      </c>
      <c r="U5" s="336" t="s">
        <v>256</v>
      </c>
      <c r="V5" s="336" t="s">
        <v>257</v>
      </c>
      <c r="W5" s="335" t="s">
        <v>264</v>
      </c>
      <c r="X5" s="336" t="s">
        <v>256</v>
      </c>
      <c r="Y5" s="336" t="s">
        <v>257</v>
      </c>
      <c r="Z5" s="337" t="s">
        <v>265</v>
      </c>
      <c r="AA5" s="336" t="s">
        <v>256</v>
      </c>
      <c r="AB5" s="336" t="s">
        <v>257</v>
      </c>
      <c r="AC5" s="335" t="s">
        <v>266</v>
      </c>
      <c r="AD5" s="336" t="s">
        <v>256</v>
      </c>
      <c r="AE5" s="339" t="s">
        <v>257</v>
      </c>
      <c r="AF5" s="340" t="s">
        <v>267</v>
      </c>
      <c r="AG5" s="341" t="s">
        <v>256</v>
      </c>
      <c r="AH5" s="341" t="s">
        <v>257</v>
      </c>
      <c r="AI5" s="341" t="s">
        <v>268</v>
      </c>
      <c r="AJ5" s="341" t="s">
        <v>256</v>
      </c>
      <c r="AK5" s="341" t="s">
        <v>257</v>
      </c>
      <c r="AL5" s="341" t="s">
        <v>269</v>
      </c>
      <c r="AM5" s="341" t="s">
        <v>256</v>
      </c>
      <c r="AN5" s="341" t="s">
        <v>257</v>
      </c>
      <c r="AO5" s="342" t="s">
        <v>270</v>
      </c>
      <c r="AP5" s="341" t="s">
        <v>256</v>
      </c>
      <c r="AQ5" s="343" t="s">
        <v>257</v>
      </c>
      <c r="AR5" s="344" t="s">
        <v>271</v>
      </c>
      <c r="AS5" s="341" t="s">
        <v>256</v>
      </c>
      <c r="AT5" s="341" t="s">
        <v>257</v>
      </c>
      <c r="AU5" s="341" t="s">
        <v>272</v>
      </c>
      <c r="AV5" s="341" t="s">
        <v>256</v>
      </c>
      <c r="AW5" s="341" t="s">
        <v>257</v>
      </c>
      <c r="AX5" s="342" t="s">
        <v>273</v>
      </c>
      <c r="AY5" s="341" t="s">
        <v>256</v>
      </c>
      <c r="AZ5" s="341" t="s">
        <v>257</v>
      </c>
      <c r="BA5" s="341" t="s">
        <v>274</v>
      </c>
      <c r="BB5" s="341" t="s">
        <v>256</v>
      </c>
      <c r="BC5" s="345" t="s">
        <v>257</v>
      </c>
    </row>
    <row r="6" spans="1:55" s="324" customFormat="1" ht="0.75" customHeight="1">
      <c r="A6" s="346">
        <v>2016</v>
      </c>
      <c r="B6" s="347">
        <v>36031</v>
      </c>
      <c r="C6" s="347">
        <v>18937</v>
      </c>
      <c r="D6" s="347">
        <v>17094</v>
      </c>
      <c r="E6" s="347">
        <v>26098</v>
      </c>
      <c r="F6" s="347">
        <v>13518</v>
      </c>
      <c r="G6" s="347">
        <v>12580</v>
      </c>
      <c r="H6" s="347">
        <v>1927</v>
      </c>
      <c r="I6" s="347">
        <v>1027</v>
      </c>
      <c r="J6" s="347">
        <v>900</v>
      </c>
      <c r="K6" s="347">
        <v>578</v>
      </c>
      <c r="L6" s="347">
        <v>332</v>
      </c>
      <c r="M6" s="347">
        <v>246</v>
      </c>
      <c r="N6" s="347">
        <v>157</v>
      </c>
      <c r="O6" s="347">
        <v>105</v>
      </c>
      <c r="P6" s="348">
        <v>52</v>
      </c>
      <c r="Q6" s="347">
        <v>466</v>
      </c>
      <c r="R6" s="349">
        <v>251</v>
      </c>
      <c r="S6" s="347">
        <v>215</v>
      </c>
      <c r="T6" s="347">
        <v>1852</v>
      </c>
      <c r="U6" s="347">
        <v>1001</v>
      </c>
      <c r="V6" s="347">
        <v>851</v>
      </c>
      <c r="W6" s="347">
        <v>227</v>
      </c>
      <c r="X6" s="347">
        <v>118</v>
      </c>
      <c r="Y6" s="347">
        <v>109</v>
      </c>
      <c r="Z6" s="347">
        <v>189</v>
      </c>
      <c r="AA6" s="347">
        <v>116</v>
      </c>
      <c r="AB6" s="347">
        <v>73</v>
      </c>
      <c r="AC6" s="347">
        <v>56</v>
      </c>
      <c r="AD6" s="347">
        <v>28</v>
      </c>
      <c r="AE6" s="348">
        <v>28</v>
      </c>
      <c r="AF6" s="349">
        <v>1875</v>
      </c>
      <c r="AG6" s="347">
        <v>975</v>
      </c>
      <c r="AH6" s="347">
        <v>900</v>
      </c>
      <c r="AI6" s="347">
        <v>183</v>
      </c>
      <c r="AJ6" s="347">
        <v>100</v>
      </c>
      <c r="AK6" s="347">
        <v>83</v>
      </c>
      <c r="AL6" s="347">
        <v>186</v>
      </c>
      <c r="AM6" s="347">
        <v>106</v>
      </c>
      <c r="AN6" s="347">
        <v>80</v>
      </c>
      <c r="AO6" s="347">
        <v>460</v>
      </c>
      <c r="AP6" s="347">
        <v>271</v>
      </c>
      <c r="AQ6" s="348">
        <v>189</v>
      </c>
      <c r="AR6" s="349">
        <v>702</v>
      </c>
      <c r="AS6" s="347">
        <v>392</v>
      </c>
      <c r="AT6" s="347">
        <v>310</v>
      </c>
      <c r="AU6" s="347">
        <v>260</v>
      </c>
      <c r="AV6" s="347">
        <v>142</v>
      </c>
      <c r="AW6" s="347">
        <v>118</v>
      </c>
      <c r="AX6" s="347">
        <v>661</v>
      </c>
      <c r="AY6" s="347">
        <v>367</v>
      </c>
      <c r="AZ6" s="347">
        <v>294</v>
      </c>
      <c r="BA6" s="347">
        <v>154</v>
      </c>
      <c r="BB6" s="347">
        <v>88</v>
      </c>
      <c r="BC6" s="347">
        <v>66</v>
      </c>
    </row>
    <row r="7" spans="1:55" s="324" customFormat="1" ht="24.75" customHeight="1">
      <c r="A7" s="350">
        <v>2019</v>
      </c>
      <c r="B7" s="351">
        <v>47855</v>
      </c>
      <c r="C7" s="351">
        <v>20562</v>
      </c>
      <c r="D7" s="351">
        <v>27293</v>
      </c>
      <c r="E7" s="351">
        <v>28436</v>
      </c>
      <c r="F7" s="351">
        <v>14805</v>
      </c>
      <c r="G7" s="351">
        <v>22847</v>
      </c>
      <c r="H7" s="351">
        <v>1804</v>
      </c>
      <c r="I7" s="351">
        <v>978</v>
      </c>
      <c r="J7" s="351">
        <v>826</v>
      </c>
      <c r="K7" s="351">
        <v>573</v>
      </c>
      <c r="L7" s="351">
        <v>330</v>
      </c>
      <c r="M7" s="351">
        <v>243</v>
      </c>
      <c r="N7" s="351">
        <v>163</v>
      </c>
      <c r="O7" s="351">
        <v>98</v>
      </c>
      <c r="P7" s="351">
        <v>65</v>
      </c>
      <c r="Q7" s="351">
        <v>475</v>
      </c>
      <c r="R7" s="351">
        <v>270</v>
      </c>
      <c r="S7" s="351">
        <v>205</v>
      </c>
      <c r="T7" s="351">
        <v>1751</v>
      </c>
      <c r="U7" s="351">
        <v>921</v>
      </c>
      <c r="V7" s="351">
        <v>830</v>
      </c>
      <c r="W7" s="351">
        <v>258</v>
      </c>
      <c r="X7" s="351">
        <v>138</v>
      </c>
      <c r="Y7" s="351">
        <v>120</v>
      </c>
      <c r="Z7" s="351">
        <v>264</v>
      </c>
      <c r="AA7" s="351">
        <v>175</v>
      </c>
      <c r="AB7" s="351">
        <v>89</v>
      </c>
      <c r="AC7" s="351">
        <v>92</v>
      </c>
      <c r="AD7" s="351">
        <v>52</v>
      </c>
      <c r="AE7" s="352">
        <v>40</v>
      </c>
      <c r="AF7" s="353">
        <v>1929</v>
      </c>
      <c r="AG7" s="351">
        <v>1081</v>
      </c>
      <c r="AH7" s="351">
        <v>848</v>
      </c>
      <c r="AI7" s="351">
        <v>142</v>
      </c>
      <c r="AJ7" s="351">
        <v>87</v>
      </c>
      <c r="AK7" s="351">
        <v>55</v>
      </c>
      <c r="AL7" s="351">
        <v>195</v>
      </c>
      <c r="AM7" s="351">
        <v>108</v>
      </c>
      <c r="AN7" s="351">
        <v>87</v>
      </c>
      <c r="AO7" s="351">
        <v>549</v>
      </c>
      <c r="AP7" s="351">
        <v>367</v>
      </c>
      <c r="AQ7" s="352">
        <v>182</v>
      </c>
      <c r="AR7" s="353">
        <v>754</v>
      </c>
      <c r="AS7" s="351">
        <v>444</v>
      </c>
      <c r="AT7" s="351">
        <v>310</v>
      </c>
      <c r="AU7" s="351">
        <v>286</v>
      </c>
      <c r="AV7" s="351">
        <v>180</v>
      </c>
      <c r="AW7" s="351">
        <v>106</v>
      </c>
      <c r="AX7" s="351">
        <v>694</v>
      </c>
      <c r="AY7" s="351">
        <v>420</v>
      </c>
      <c r="AZ7" s="351">
        <v>374</v>
      </c>
      <c r="BA7" s="351">
        <v>174</v>
      </c>
      <c r="BB7" s="351">
        <v>108</v>
      </c>
      <c r="BC7" s="351">
        <v>66</v>
      </c>
    </row>
    <row r="8" spans="1:55" s="324" customFormat="1" ht="24.75" customHeight="1">
      <c r="A8" s="350">
        <v>2020</v>
      </c>
      <c r="B8" s="351">
        <v>38131</v>
      </c>
      <c r="C8" s="351" t="s">
        <v>350</v>
      </c>
      <c r="D8" s="351" t="s">
        <v>351</v>
      </c>
      <c r="E8" s="351">
        <v>28300</v>
      </c>
      <c r="F8" s="351" t="s">
        <v>350</v>
      </c>
      <c r="G8" s="351" t="s">
        <v>351</v>
      </c>
      <c r="H8" s="351">
        <v>1705</v>
      </c>
      <c r="I8" s="351" t="s">
        <v>350</v>
      </c>
      <c r="J8" s="351" t="s">
        <v>351</v>
      </c>
      <c r="K8" s="351">
        <v>640</v>
      </c>
      <c r="L8" s="351" t="s">
        <v>350</v>
      </c>
      <c r="M8" s="351" t="s">
        <v>351</v>
      </c>
      <c r="N8" s="351">
        <v>186</v>
      </c>
      <c r="O8" s="351" t="s">
        <v>350</v>
      </c>
      <c r="P8" s="351" t="s">
        <v>351</v>
      </c>
      <c r="Q8" s="351">
        <v>424</v>
      </c>
      <c r="R8" s="351" t="s">
        <v>350</v>
      </c>
      <c r="S8" s="351" t="s">
        <v>351</v>
      </c>
      <c r="T8" s="351">
        <v>1493</v>
      </c>
      <c r="U8" s="351" t="s">
        <v>350</v>
      </c>
      <c r="V8" s="351" t="s">
        <v>351</v>
      </c>
      <c r="W8" s="351">
        <v>219</v>
      </c>
      <c r="X8" s="351" t="s">
        <v>350</v>
      </c>
      <c r="Y8" s="351" t="s">
        <v>351</v>
      </c>
      <c r="Z8" s="351">
        <v>287</v>
      </c>
      <c r="AA8" s="351" t="s">
        <v>350</v>
      </c>
      <c r="AB8" s="351" t="s">
        <v>351</v>
      </c>
      <c r="AC8" s="351">
        <v>63</v>
      </c>
      <c r="AD8" s="351" t="s">
        <v>350</v>
      </c>
      <c r="AE8" s="351" t="s">
        <v>351</v>
      </c>
      <c r="AF8" s="353">
        <v>1794</v>
      </c>
      <c r="AG8" s="351" t="s">
        <v>350</v>
      </c>
      <c r="AH8" s="351" t="s">
        <v>351</v>
      </c>
      <c r="AI8" s="351">
        <v>151</v>
      </c>
      <c r="AJ8" s="351" t="s">
        <v>350</v>
      </c>
      <c r="AK8" s="351" t="s">
        <v>351</v>
      </c>
      <c r="AL8" s="351">
        <v>365</v>
      </c>
      <c r="AM8" s="351" t="s">
        <v>350</v>
      </c>
      <c r="AN8" s="351" t="s">
        <v>351</v>
      </c>
      <c r="AO8" s="351">
        <v>467</v>
      </c>
      <c r="AP8" s="351" t="s">
        <v>350</v>
      </c>
      <c r="AQ8" s="351" t="s">
        <v>351</v>
      </c>
      <c r="AR8" s="353">
        <v>662</v>
      </c>
      <c r="AS8" s="351" t="s">
        <v>350</v>
      </c>
      <c r="AT8" s="351" t="s">
        <v>351</v>
      </c>
      <c r="AU8" s="351">
        <v>298</v>
      </c>
      <c r="AV8" s="351" t="s">
        <v>350</v>
      </c>
      <c r="AW8" s="351" t="s">
        <v>351</v>
      </c>
      <c r="AX8" s="351">
        <v>891</v>
      </c>
      <c r="AY8" s="351" t="s">
        <v>350</v>
      </c>
      <c r="AZ8" s="351" t="s">
        <v>351</v>
      </c>
      <c r="BA8" s="351">
        <v>186</v>
      </c>
      <c r="BB8" s="351" t="s">
        <v>350</v>
      </c>
      <c r="BC8" s="351" t="s">
        <v>351</v>
      </c>
    </row>
    <row r="9" spans="1:55" s="149" customFormat="1" ht="24.75" customHeight="1">
      <c r="A9" s="350">
        <v>2021</v>
      </c>
      <c r="B9" s="351">
        <v>35444</v>
      </c>
      <c r="C9" s="351" t="s">
        <v>349</v>
      </c>
      <c r="D9" s="351" t="s">
        <v>349</v>
      </c>
      <c r="E9" s="351">
        <v>26876</v>
      </c>
      <c r="F9" s="351" t="s">
        <v>349</v>
      </c>
      <c r="G9" s="351" t="s">
        <v>349</v>
      </c>
      <c r="H9" s="351">
        <v>1676</v>
      </c>
      <c r="I9" s="351" t="s">
        <v>349</v>
      </c>
      <c r="J9" s="351" t="s">
        <v>349</v>
      </c>
      <c r="K9" s="351">
        <v>520</v>
      </c>
      <c r="L9" s="351" t="s">
        <v>349</v>
      </c>
      <c r="M9" s="351" t="s">
        <v>349</v>
      </c>
      <c r="N9" s="351">
        <v>190</v>
      </c>
      <c r="O9" s="351" t="s">
        <v>349</v>
      </c>
      <c r="P9" s="351" t="s">
        <v>349</v>
      </c>
      <c r="Q9" s="351">
        <v>367</v>
      </c>
      <c r="R9" s="351" t="s">
        <v>349</v>
      </c>
      <c r="S9" s="351" t="s">
        <v>349</v>
      </c>
      <c r="T9" s="351">
        <v>1322</v>
      </c>
      <c r="U9" s="351" t="s">
        <v>349</v>
      </c>
      <c r="V9" s="351" t="s">
        <v>349</v>
      </c>
      <c r="W9" s="351">
        <v>240</v>
      </c>
      <c r="X9" s="351" t="s">
        <v>349</v>
      </c>
      <c r="Y9" s="351" t="s">
        <v>349</v>
      </c>
      <c r="Z9" s="351">
        <v>175</v>
      </c>
      <c r="AA9" s="351" t="s">
        <v>349</v>
      </c>
      <c r="AB9" s="351" t="s">
        <v>349</v>
      </c>
      <c r="AC9" s="351">
        <v>64</v>
      </c>
      <c r="AD9" s="351" t="s">
        <v>349</v>
      </c>
      <c r="AE9" s="351" t="s">
        <v>349</v>
      </c>
      <c r="AF9" s="353">
        <v>1539</v>
      </c>
      <c r="AG9" s="351" t="s">
        <v>349</v>
      </c>
      <c r="AH9" s="351" t="s">
        <v>349</v>
      </c>
      <c r="AI9" s="351">
        <v>107</v>
      </c>
      <c r="AJ9" s="351" t="s">
        <v>349</v>
      </c>
      <c r="AK9" s="351" t="s">
        <v>349</v>
      </c>
      <c r="AL9" s="351">
        <v>177</v>
      </c>
      <c r="AM9" s="351" t="s">
        <v>349</v>
      </c>
      <c r="AN9" s="351" t="s">
        <v>349</v>
      </c>
      <c r="AO9" s="351">
        <v>408</v>
      </c>
      <c r="AP9" s="351" t="s">
        <v>349</v>
      </c>
      <c r="AQ9" s="351" t="s">
        <v>349</v>
      </c>
      <c r="AR9" s="353">
        <v>596</v>
      </c>
      <c r="AS9" s="351" t="s">
        <v>349</v>
      </c>
      <c r="AT9" s="351" t="s">
        <v>349</v>
      </c>
      <c r="AU9" s="351">
        <v>242</v>
      </c>
      <c r="AV9" s="351" t="s">
        <v>349</v>
      </c>
      <c r="AW9" s="351" t="s">
        <v>349</v>
      </c>
      <c r="AX9" s="351">
        <v>749</v>
      </c>
      <c r="AY9" s="351" t="s">
        <v>349</v>
      </c>
      <c r="AZ9" s="351" t="s">
        <v>349</v>
      </c>
      <c r="BA9" s="351">
        <v>196</v>
      </c>
      <c r="BB9" s="351" t="s">
        <v>349</v>
      </c>
      <c r="BC9" s="351" t="s">
        <v>349</v>
      </c>
    </row>
    <row r="10" spans="1:55" s="324" customFormat="1" ht="24.75" customHeight="1">
      <c r="A10" s="350">
        <v>2022</v>
      </c>
      <c r="B10" s="351">
        <v>32952</v>
      </c>
      <c r="C10" s="351" t="s">
        <v>354</v>
      </c>
      <c r="D10" s="351" t="s">
        <v>354</v>
      </c>
      <c r="E10" s="351">
        <v>25037</v>
      </c>
      <c r="F10" s="351" t="s">
        <v>354</v>
      </c>
      <c r="G10" s="351" t="s">
        <v>354</v>
      </c>
      <c r="H10" s="351">
        <v>1382</v>
      </c>
      <c r="I10" s="351" t="s">
        <v>354</v>
      </c>
      <c r="J10" s="351" t="s">
        <v>354</v>
      </c>
      <c r="K10" s="351">
        <v>477</v>
      </c>
      <c r="L10" s="351" t="s">
        <v>354</v>
      </c>
      <c r="M10" s="351" t="s">
        <v>354</v>
      </c>
      <c r="N10" s="351">
        <v>126</v>
      </c>
      <c r="O10" s="351" t="s">
        <v>354</v>
      </c>
      <c r="P10" s="351" t="s">
        <v>354</v>
      </c>
      <c r="Q10" s="351">
        <v>316</v>
      </c>
      <c r="R10" s="351" t="s">
        <v>354</v>
      </c>
      <c r="S10" s="351" t="s">
        <v>354</v>
      </c>
      <c r="T10" s="351">
        <v>1297</v>
      </c>
      <c r="U10" s="351" t="s">
        <v>354</v>
      </c>
      <c r="V10" s="351" t="s">
        <v>354</v>
      </c>
      <c r="W10" s="351">
        <v>211</v>
      </c>
      <c r="X10" s="351" t="s">
        <v>354</v>
      </c>
      <c r="Y10" s="351" t="s">
        <v>354</v>
      </c>
      <c r="Z10" s="351">
        <v>147</v>
      </c>
      <c r="AA10" s="351" t="s">
        <v>354</v>
      </c>
      <c r="AB10" s="351" t="s">
        <v>354</v>
      </c>
      <c r="AC10" s="351">
        <v>79</v>
      </c>
      <c r="AD10" s="351" t="s">
        <v>354</v>
      </c>
      <c r="AE10" s="351" t="s">
        <v>354</v>
      </c>
      <c r="AF10" s="353">
        <v>1541</v>
      </c>
      <c r="AG10" s="351" t="s">
        <v>354</v>
      </c>
      <c r="AH10" s="351" t="s">
        <v>354</v>
      </c>
      <c r="AI10" s="351">
        <v>138</v>
      </c>
      <c r="AJ10" s="351" t="s">
        <v>354</v>
      </c>
      <c r="AK10" s="351" t="s">
        <v>354</v>
      </c>
      <c r="AL10" s="351">
        <v>194</v>
      </c>
      <c r="AM10" s="351" t="s">
        <v>354</v>
      </c>
      <c r="AN10" s="351" t="s">
        <v>354</v>
      </c>
      <c r="AO10" s="351">
        <v>369</v>
      </c>
      <c r="AP10" s="351" t="s">
        <v>354</v>
      </c>
      <c r="AQ10" s="351" t="s">
        <v>354</v>
      </c>
      <c r="AR10" s="353">
        <v>593</v>
      </c>
      <c r="AS10" s="351" t="s">
        <v>354</v>
      </c>
      <c r="AT10" s="351" t="s">
        <v>354</v>
      </c>
      <c r="AU10" s="351">
        <v>223</v>
      </c>
      <c r="AV10" s="351" t="s">
        <v>354</v>
      </c>
      <c r="AW10" s="351" t="s">
        <v>354</v>
      </c>
      <c r="AX10" s="351">
        <v>633</v>
      </c>
      <c r="AY10" s="351" t="s">
        <v>354</v>
      </c>
      <c r="AZ10" s="351" t="s">
        <v>354</v>
      </c>
      <c r="BA10" s="351">
        <v>189</v>
      </c>
      <c r="BB10" s="351" t="s">
        <v>354</v>
      </c>
      <c r="BC10" s="351" t="s">
        <v>354</v>
      </c>
    </row>
    <row r="11" spans="1:55" s="324" customFormat="1" ht="24.75" customHeight="1">
      <c r="A11" s="350">
        <v>2023</v>
      </c>
      <c r="B11" s="351">
        <v>27840</v>
      </c>
      <c r="C11" s="351" t="s">
        <v>354</v>
      </c>
      <c r="D11" s="351" t="s">
        <v>354</v>
      </c>
      <c r="E11" s="351">
        <v>20479</v>
      </c>
      <c r="F11" s="351" t="s">
        <v>354</v>
      </c>
      <c r="G11" s="351" t="s">
        <v>354</v>
      </c>
      <c r="H11" s="351">
        <v>1178</v>
      </c>
      <c r="I11" s="351" t="s">
        <v>354</v>
      </c>
      <c r="J11" s="351" t="s">
        <v>354</v>
      </c>
      <c r="K11" s="351">
        <v>387</v>
      </c>
      <c r="L11" s="351" t="s">
        <v>354</v>
      </c>
      <c r="M11" s="351" t="s">
        <v>354</v>
      </c>
      <c r="N11" s="351">
        <v>135</v>
      </c>
      <c r="O11" s="351" t="s">
        <v>354</v>
      </c>
      <c r="P11" s="351" t="s">
        <v>354</v>
      </c>
      <c r="Q11" s="351">
        <v>412</v>
      </c>
      <c r="R11" s="351" t="s">
        <v>354</v>
      </c>
      <c r="S11" s="351" t="s">
        <v>354</v>
      </c>
      <c r="T11" s="351">
        <v>1172</v>
      </c>
      <c r="U11" s="351" t="s">
        <v>354</v>
      </c>
      <c r="V11" s="351" t="s">
        <v>354</v>
      </c>
      <c r="W11" s="351">
        <v>167</v>
      </c>
      <c r="X11" s="351" t="s">
        <v>354</v>
      </c>
      <c r="Y11" s="351" t="s">
        <v>354</v>
      </c>
      <c r="Z11" s="351">
        <v>145</v>
      </c>
      <c r="AA11" s="351" t="s">
        <v>354</v>
      </c>
      <c r="AB11" s="351" t="s">
        <v>354</v>
      </c>
      <c r="AC11" s="351">
        <v>68</v>
      </c>
      <c r="AD11" s="351" t="s">
        <v>354</v>
      </c>
      <c r="AE11" s="351" t="s">
        <v>354</v>
      </c>
      <c r="AF11" s="353">
        <v>1457</v>
      </c>
      <c r="AG11" s="351" t="s">
        <v>354</v>
      </c>
      <c r="AH11" s="351" t="s">
        <v>354</v>
      </c>
      <c r="AI11" s="351">
        <v>138</v>
      </c>
      <c r="AJ11" s="351" t="s">
        <v>354</v>
      </c>
      <c r="AK11" s="351" t="s">
        <v>354</v>
      </c>
      <c r="AL11" s="351">
        <v>174</v>
      </c>
      <c r="AM11" s="351" t="s">
        <v>354</v>
      </c>
      <c r="AN11" s="351" t="s">
        <v>354</v>
      </c>
      <c r="AO11" s="351">
        <v>348</v>
      </c>
      <c r="AP11" s="351" t="s">
        <v>354</v>
      </c>
      <c r="AQ11" s="351" t="s">
        <v>354</v>
      </c>
      <c r="AR11" s="353">
        <v>593</v>
      </c>
      <c r="AS11" s="351" t="s">
        <v>354</v>
      </c>
      <c r="AT11" s="351" t="s">
        <v>354</v>
      </c>
      <c r="AU11" s="351">
        <v>235</v>
      </c>
      <c r="AV11" s="351" t="s">
        <v>354</v>
      </c>
      <c r="AW11" s="351" t="s">
        <v>354</v>
      </c>
      <c r="AX11" s="351">
        <v>580</v>
      </c>
      <c r="AY11" s="351" t="s">
        <v>354</v>
      </c>
      <c r="AZ11" s="351" t="s">
        <v>354</v>
      </c>
      <c r="BA11" s="351">
        <v>172</v>
      </c>
      <c r="BB11" s="351" t="s">
        <v>354</v>
      </c>
      <c r="BC11" s="351" t="s">
        <v>354</v>
      </c>
    </row>
    <row r="12" spans="1:55" s="357" customFormat="1" ht="24.75" customHeight="1">
      <c r="A12" s="354">
        <v>2024</v>
      </c>
      <c r="B12" s="355">
        <v>25609</v>
      </c>
      <c r="C12" s="355" t="s">
        <v>354</v>
      </c>
      <c r="D12" s="355" t="s">
        <v>354</v>
      </c>
      <c r="E12" s="355">
        <v>18219</v>
      </c>
      <c r="F12" s="355" t="s">
        <v>354</v>
      </c>
      <c r="G12" s="355" t="s">
        <v>354</v>
      </c>
      <c r="H12" s="355">
        <v>1189</v>
      </c>
      <c r="I12" s="355" t="s">
        <v>354</v>
      </c>
      <c r="J12" s="355" t="s">
        <v>354</v>
      </c>
      <c r="K12" s="355">
        <v>415</v>
      </c>
      <c r="L12" s="355" t="s">
        <v>354</v>
      </c>
      <c r="M12" s="355" t="s">
        <v>354</v>
      </c>
      <c r="N12" s="355">
        <v>148</v>
      </c>
      <c r="O12" s="355" t="s">
        <v>354</v>
      </c>
      <c r="P12" s="355" t="s">
        <v>354</v>
      </c>
      <c r="Q12" s="355">
        <v>291</v>
      </c>
      <c r="R12" s="355" t="s">
        <v>354</v>
      </c>
      <c r="S12" s="355" t="s">
        <v>354</v>
      </c>
      <c r="T12" s="355">
        <v>1346</v>
      </c>
      <c r="U12" s="355" t="s">
        <v>354</v>
      </c>
      <c r="V12" s="355" t="s">
        <v>354</v>
      </c>
      <c r="W12" s="355">
        <v>206</v>
      </c>
      <c r="X12" s="355" t="s">
        <v>354</v>
      </c>
      <c r="Y12" s="355" t="s">
        <v>354</v>
      </c>
      <c r="Z12" s="355">
        <v>170</v>
      </c>
      <c r="AA12" s="355" t="s">
        <v>354</v>
      </c>
      <c r="AB12" s="355" t="s">
        <v>354</v>
      </c>
      <c r="AC12" s="355">
        <v>67</v>
      </c>
      <c r="AD12" s="355" t="s">
        <v>354</v>
      </c>
      <c r="AE12" s="355" t="s">
        <v>354</v>
      </c>
      <c r="AF12" s="356">
        <v>1379</v>
      </c>
      <c r="AG12" s="355" t="s">
        <v>354</v>
      </c>
      <c r="AH12" s="355" t="s">
        <v>354</v>
      </c>
      <c r="AI12" s="355">
        <v>164</v>
      </c>
      <c r="AJ12" s="355" t="s">
        <v>354</v>
      </c>
      <c r="AK12" s="355" t="s">
        <v>354</v>
      </c>
      <c r="AL12" s="355">
        <v>181</v>
      </c>
      <c r="AM12" s="355" t="s">
        <v>354</v>
      </c>
      <c r="AN12" s="355" t="s">
        <v>354</v>
      </c>
      <c r="AO12" s="355">
        <v>415</v>
      </c>
      <c r="AP12" s="355" t="s">
        <v>354</v>
      </c>
      <c r="AQ12" s="355" t="s">
        <v>354</v>
      </c>
      <c r="AR12" s="356">
        <v>560</v>
      </c>
      <c r="AS12" s="355" t="s">
        <v>354</v>
      </c>
      <c r="AT12" s="355" t="s">
        <v>354</v>
      </c>
      <c r="AU12" s="355">
        <v>217</v>
      </c>
      <c r="AV12" s="355" t="s">
        <v>354</v>
      </c>
      <c r="AW12" s="355" t="s">
        <v>354</v>
      </c>
      <c r="AX12" s="355">
        <v>476</v>
      </c>
      <c r="AY12" s="355" t="s">
        <v>354</v>
      </c>
      <c r="AZ12" s="355" t="s">
        <v>354</v>
      </c>
      <c r="BA12" s="355">
        <v>166</v>
      </c>
      <c r="BB12" s="355" t="s">
        <v>354</v>
      </c>
      <c r="BC12" s="355" t="s">
        <v>354</v>
      </c>
    </row>
    <row r="13" spans="1:55" s="324" customFormat="1" ht="24.75" customHeight="1">
      <c r="A13" s="350" t="s">
        <v>275</v>
      </c>
      <c r="B13" s="351">
        <v>2566</v>
      </c>
      <c r="C13" s="351" t="s">
        <v>354</v>
      </c>
      <c r="D13" s="351" t="s">
        <v>354</v>
      </c>
      <c r="E13" s="351">
        <v>1752</v>
      </c>
      <c r="F13" s="351" t="s">
        <v>354</v>
      </c>
      <c r="G13" s="351" t="s">
        <v>354</v>
      </c>
      <c r="H13" s="351">
        <v>129</v>
      </c>
      <c r="I13" s="351" t="s">
        <v>354</v>
      </c>
      <c r="J13" s="351" t="s">
        <v>354</v>
      </c>
      <c r="K13" s="351">
        <v>37</v>
      </c>
      <c r="L13" s="351" t="s">
        <v>354</v>
      </c>
      <c r="M13" s="351" t="s">
        <v>354</v>
      </c>
      <c r="N13" s="351">
        <v>11</v>
      </c>
      <c r="O13" s="351" t="s">
        <v>354</v>
      </c>
      <c r="P13" s="351" t="s">
        <v>354</v>
      </c>
      <c r="Q13" s="351">
        <v>32</v>
      </c>
      <c r="R13" s="351" t="s">
        <v>354</v>
      </c>
      <c r="S13" s="351" t="s">
        <v>354</v>
      </c>
      <c r="T13" s="351">
        <v>131</v>
      </c>
      <c r="U13" s="351" t="s">
        <v>354</v>
      </c>
      <c r="V13" s="351" t="s">
        <v>354</v>
      </c>
      <c r="W13" s="351">
        <v>34</v>
      </c>
      <c r="X13" s="351" t="s">
        <v>354</v>
      </c>
      <c r="Y13" s="351" t="s">
        <v>354</v>
      </c>
      <c r="Z13" s="351">
        <v>25</v>
      </c>
      <c r="AA13" s="351" t="s">
        <v>354</v>
      </c>
      <c r="AB13" s="351" t="s">
        <v>354</v>
      </c>
      <c r="AC13" s="351">
        <v>7</v>
      </c>
      <c r="AD13" s="351" t="s">
        <v>354</v>
      </c>
      <c r="AE13" s="351" t="s">
        <v>354</v>
      </c>
      <c r="AF13" s="353">
        <v>158</v>
      </c>
      <c r="AG13" s="351" t="s">
        <v>354</v>
      </c>
      <c r="AH13" s="351" t="s">
        <v>354</v>
      </c>
      <c r="AI13" s="351">
        <v>18</v>
      </c>
      <c r="AJ13" s="351" t="s">
        <v>354</v>
      </c>
      <c r="AK13" s="351" t="s">
        <v>354</v>
      </c>
      <c r="AL13" s="351">
        <v>15</v>
      </c>
      <c r="AM13" s="351" t="s">
        <v>354</v>
      </c>
      <c r="AN13" s="351" t="s">
        <v>354</v>
      </c>
      <c r="AO13" s="351">
        <v>63</v>
      </c>
      <c r="AP13" s="351" t="s">
        <v>354</v>
      </c>
      <c r="AQ13" s="351" t="s">
        <v>354</v>
      </c>
      <c r="AR13" s="353">
        <v>66</v>
      </c>
      <c r="AS13" s="351" t="s">
        <v>354</v>
      </c>
      <c r="AT13" s="351" t="s">
        <v>354</v>
      </c>
      <c r="AU13" s="351">
        <v>16</v>
      </c>
      <c r="AV13" s="351" t="s">
        <v>354</v>
      </c>
      <c r="AW13" s="351" t="s">
        <v>354</v>
      </c>
      <c r="AX13" s="351">
        <v>56</v>
      </c>
      <c r="AY13" s="351" t="s">
        <v>354</v>
      </c>
      <c r="AZ13" s="351" t="s">
        <v>354</v>
      </c>
      <c r="BA13" s="351">
        <v>16</v>
      </c>
      <c r="BB13" s="351" t="s">
        <v>354</v>
      </c>
      <c r="BC13" s="351" t="s">
        <v>354</v>
      </c>
    </row>
    <row r="14" spans="1:55" s="324" customFormat="1" ht="24.75" customHeight="1">
      <c r="A14" s="350" t="s">
        <v>276</v>
      </c>
      <c r="B14" s="351">
        <v>2633</v>
      </c>
      <c r="C14" s="351" t="s">
        <v>354</v>
      </c>
      <c r="D14" s="351" t="s">
        <v>354</v>
      </c>
      <c r="E14" s="351">
        <v>1766</v>
      </c>
      <c r="F14" s="351" t="s">
        <v>354</v>
      </c>
      <c r="G14" s="351" t="s">
        <v>354</v>
      </c>
      <c r="H14" s="351">
        <v>119</v>
      </c>
      <c r="I14" s="351" t="s">
        <v>354</v>
      </c>
      <c r="J14" s="351" t="s">
        <v>354</v>
      </c>
      <c r="K14" s="351">
        <v>48</v>
      </c>
      <c r="L14" s="351" t="s">
        <v>354</v>
      </c>
      <c r="M14" s="351" t="s">
        <v>354</v>
      </c>
      <c r="N14" s="351">
        <v>24</v>
      </c>
      <c r="O14" s="351" t="s">
        <v>354</v>
      </c>
      <c r="P14" s="351" t="s">
        <v>354</v>
      </c>
      <c r="Q14" s="351">
        <v>41</v>
      </c>
      <c r="R14" s="351" t="s">
        <v>354</v>
      </c>
      <c r="S14" s="351" t="s">
        <v>354</v>
      </c>
      <c r="T14" s="351">
        <v>167</v>
      </c>
      <c r="U14" s="351" t="s">
        <v>354</v>
      </c>
      <c r="V14" s="351" t="s">
        <v>354</v>
      </c>
      <c r="W14" s="351">
        <v>25</v>
      </c>
      <c r="X14" s="351" t="s">
        <v>354</v>
      </c>
      <c r="Y14" s="351" t="s">
        <v>354</v>
      </c>
      <c r="Z14" s="351">
        <v>15</v>
      </c>
      <c r="AA14" s="351" t="s">
        <v>354</v>
      </c>
      <c r="AB14" s="351" t="s">
        <v>354</v>
      </c>
      <c r="AC14" s="351">
        <v>11</v>
      </c>
      <c r="AD14" s="351" t="s">
        <v>354</v>
      </c>
      <c r="AE14" s="351" t="s">
        <v>354</v>
      </c>
      <c r="AF14" s="353">
        <v>144</v>
      </c>
      <c r="AG14" s="351" t="s">
        <v>354</v>
      </c>
      <c r="AH14" s="351" t="s">
        <v>354</v>
      </c>
      <c r="AI14" s="351">
        <v>17</v>
      </c>
      <c r="AJ14" s="351" t="s">
        <v>354</v>
      </c>
      <c r="AK14" s="351" t="s">
        <v>354</v>
      </c>
      <c r="AL14" s="351">
        <v>27</v>
      </c>
      <c r="AM14" s="351" t="s">
        <v>354</v>
      </c>
      <c r="AN14" s="351" t="s">
        <v>354</v>
      </c>
      <c r="AO14" s="351">
        <v>42</v>
      </c>
      <c r="AP14" s="351" t="s">
        <v>354</v>
      </c>
      <c r="AQ14" s="351" t="s">
        <v>354</v>
      </c>
      <c r="AR14" s="353">
        <v>88</v>
      </c>
      <c r="AS14" s="351" t="s">
        <v>354</v>
      </c>
      <c r="AT14" s="351" t="s">
        <v>354</v>
      </c>
      <c r="AU14" s="351">
        <v>26</v>
      </c>
      <c r="AV14" s="351" t="s">
        <v>354</v>
      </c>
      <c r="AW14" s="351" t="s">
        <v>354</v>
      </c>
      <c r="AX14" s="351">
        <v>55</v>
      </c>
      <c r="AY14" s="351" t="s">
        <v>354</v>
      </c>
      <c r="AZ14" s="351" t="s">
        <v>354</v>
      </c>
      <c r="BA14" s="351">
        <v>18</v>
      </c>
      <c r="BB14" s="351" t="s">
        <v>354</v>
      </c>
      <c r="BC14" s="351" t="s">
        <v>354</v>
      </c>
    </row>
    <row r="15" spans="1:55" s="324" customFormat="1" ht="24.75" customHeight="1">
      <c r="A15" s="350" t="s">
        <v>277</v>
      </c>
      <c r="B15" s="351">
        <v>2528</v>
      </c>
      <c r="C15" s="351" t="s">
        <v>354</v>
      </c>
      <c r="D15" s="351" t="s">
        <v>354</v>
      </c>
      <c r="E15" s="351">
        <v>1742</v>
      </c>
      <c r="F15" s="351" t="s">
        <v>354</v>
      </c>
      <c r="G15" s="351" t="s">
        <v>354</v>
      </c>
      <c r="H15" s="351">
        <v>132</v>
      </c>
      <c r="I15" s="351" t="s">
        <v>354</v>
      </c>
      <c r="J15" s="351" t="s">
        <v>354</v>
      </c>
      <c r="K15" s="351">
        <v>52</v>
      </c>
      <c r="L15" s="351" t="s">
        <v>354</v>
      </c>
      <c r="M15" s="351" t="s">
        <v>354</v>
      </c>
      <c r="N15" s="351">
        <v>16</v>
      </c>
      <c r="O15" s="351" t="s">
        <v>354</v>
      </c>
      <c r="P15" s="351" t="s">
        <v>354</v>
      </c>
      <c r="Q15" s="351">
        <v>25</v>
      </c>
      <c r="R15" s="351" t="s">
        <v>354</v>
      </c>
      <c r="S15" s="351" t="s">
        <v>354</v>
      </c>
      <c r="T15" s="351">
        <v>154</v>
      </c>
      <c r="U15" s="351" t="s">
        <v>354</v>
      </c>
      <c r="V15" s="351" t="s">
        <v>354</v>
      </c>
      <c r="W15" s="351">
        <v>25</v>
      </c>
      <c r="X15" s="351" t="s">
        <v>354</v>
      </c>
      <c r="Y15" s="351" t="s">
        <v>354</v>
      </c>
      <c r="Z15" s="351">
        <v>15</v>
      </c>
      <c r="AA15" s="351" t="s">
        <v>354</v>
      </c>
      <c r="AB15" s="351" t="s">
        <v>354</v>
      </c>
      <c r="AC15" s="351">
        <v>8</v>
      </c>
      <c r="AD15" s="351" t="s">
        <v>354</v>
      </c>
      <c r="AE15" s="351" t="s">
        <v>354</v>
      </c>
      <c r="AF15" s="353">
        <v>130</v>
      </c>
      <c r="AG15" s="351" t="s">
        <v>354</v>
      </c>
      <c r="AH15" s="351" t="s">
        <v>354</v>
      </c>
      <c r="AI15" s="351">
        <v>8</v>
      </c>
      <c r="AJ15" s="351" t="s">
        <v>354</v>
      </c>
      <c r="AK15" s="351" t="s">
        <v>354</v>
      </c>
      <c r="AL15" s="351">
        <v>23</v>
      </c>
      <c r="AM15" s="351" t="s">
        <v>354</v>
      </c>
      <c r="AN15" s="351" t="s">
        <v>354</v>
      </c>
      <c r="AO15" s="351">
        <v>50</v>
      </c>
      <c r="AP15" s="351" t="s">
        <v>354</v>
      </c>
      <c r="AQ15" s="351" t="s">
        <v>354</v>
      </c>
      <c r="AR15" s="353">
        <v>66</v>
      </c>
      <c r="AS15" s="351" t="s">
        <v>354</v>
      </c>
      <c r="AT15" s="351" t="s">
        <v>354</v>
      </c>
      <c r="AU15" s="351">
        <v>18</v>
      </c>
      <c r="AV15" s="351" t="s">
        <v>354</v>
      </c>
      <c r="AW15" s="351" t="s">
        <v>354</v>
      </c>
      <c r="AX15" s="351">
        <v>53</v>
      </c>
      <c r="AY15" s="351" t="s">
        <v>354</v>
      </c>
      <c r="AZ15" s="351" t="s">
        <v>354</v>
      </c>
      <c r="BA15" s="351">
        <v>11</v>
      </c>
      <c r="BB15" s="351" t="s">
        <v>354</v>
      </c>
      <c r="BC15" s="351" t="s">
        <v>354</v>
      </c>
    </row>
    <row r="16" spans="1:55" s="324" customFormat="1" ht="24.75" customHeight="1">
      <c r="A16" s="350" t="s">
        <v>278</v>
      </c>
      <c r="B16" s="351">
        <v>2313</v>
      </c>
      <c r="C16" s="351" t="s">
        <v>354</v>
      </c>
      <c r="D16" s="351" t="s">
        <v>354</v>
      </c>
      <c r="E16" s="351">
        <v>1648</v>
      </c>
      <c r="F16" s="351" t="s">
        <v>354</v>
      </c>
      <c r="G16" s="351" t="s">
        <v>354</v>
      </c>
      <c r="H16" s="351">
        <v>101</v>
      </c>
      <c r="I16" s="351" t="s">
        <v>354</v>
      </c>
      <c r="J16" s="351" t="s">
        <v>354</v>
      </c>
      <c r="K16" s="351">
        <v>33</v>
      </c>
      <c r="L16" s="351" t="s">
        <v>354</v>
      </c>
      <c r="M16" s="351" t="s">
        <v>354</v>
      </c>
      <c r="N16" s="351">
        <v>16</v>
      </c>
      <c r="O16" s="351" t="s">
        <v>354</v>
      </c>
      <c r="P16" s="351" t="s">
        <v>354</v>
      </c>
      <c r="Q16" s="351">
        <v>24</v>
      </c>
      <c r="R16" s="351" t="s">
        <v>354</v>
      </c>
      <c r="S16" s="351" t="s">
        <v>354</v>
      </c>
      <c r="T16" s="351">
        <v>120</v>
      </c>
      <c r="U16" s="351" t="s">
        <v>354</v>
      </c>
      <c r="V16" s="351" t="s">
        <v>354</v>
      </c>
      <c r="W16" s="351">
        <v>19</v>
      </c>
      <c r="X16" s="351" t="s">
        <v>354</v>
      </c>
      <c r="Y16" s="351" t="s">
        <v>354</v>
      </c>
      <c r="Z16" s="351">
        <v>14</v>
      </c>
      <c r="AA16" s="351" t="s">
        <v>354</v>
      </c>
      <c r="AB16" s="351" t="s">
        <v>354</v>
      </c>
      <c r="AC16" s="351">
        <v>4</v>
      </c>
      <c r="AD16" s="351" t="s">
        <v>354</v>
      </c>
      <c r="AE16" s="351" t="s">
        <v>354</v>
      </c>
      <c r="AF16" s="353">
        <v>127</v>
      </c>
      <c r="AG16" s="351" t="s">
        <v>354</v>
      </c>
      <c r="AH16" s="351" t="s">
        <v>354</v>
      </c>
      <c r="AI16" s="351">
        <v>17</v>
      </c>
      <c r="AJ16" s="351" t="s">
        <v>354</v>
      </c>
      <c r="AK16" s="351" t="s">
        <v>354</v>
      </c>
      <c r="AL16" s="351">
        <v>19</v>
      </c>
      <c r="AM16" s="351" t="s">
        <v>354</v>
      </c>
      <c r="AN16" s="351" t="s">
        <v>354</v>
      </c>
      <c r="AO16" s="351">
        <v>31</v>
      </c>
      <c r="AP16" s="351" t="s">
        <v>354</v>
      </c>
      <c r="AQ16" s="351" t="s">
        <v>354</v>
      </c>
      <c r="AR16" s="353">
        <v>47</v>
      </c>
      <c r="AS16" s="351" t="s">
        <v>354</v>
      </c>
      <c r="AT16" s="351" t="s">
        <v>354</v>
      </c>
      <c r="AU16" s="351">
        <v>18</v>
      </c>
      <c r="AV16" s="351" t="s">
        <v>354</v>
      </c>
      <c r="AW16" s="351" t="s">
        <v>354</v>
      </c>
      <c r="AX16" s="351">
        <v>61</v>
      </c>
      <c r="AY16" s="351" t="s">
        <v>354</v>
      </c>
      <c r="AZ16" s="351" t="s">
        <v>354</v>
      </c>
      <c r="BA16" s="351">
        <v>14</v>
      </c>
      <c r="BB16" s="351" t="s">
        <v>354</v>
      </c>
      <c r="BC16" s="351" t="s">
        <v>354</v>
      </c>
    </row>
    <row r="17" spans="1:55" s="324" customFormat="1" ht="24.75" customHeight="1">
      <c r="A17" s="350" t="s">
        <v>279</v>
      </c>
      <c r="B17" s="351">
        <v>1902</v>
      </c>
      <c r="C17" s="351" t="s">
        <v>354</v>
      </c>
      <c r="D17" s="351" t="s">
        <v>354</v>
      </c>
      <c r="E17" s="351">
        <v>1393</v>
      </c>
      <c r="F17" s="351" t="s">
        <v>354</v>
      </c>
      <c r="G17" s="351" t="s">
        <v>354</v>
      </c>
      <c r="H17" s="351">
        <v>77</v>
      </c>
      <c r="I17" s="351" t="s">
        <v>354</v>
      </c>
      <c r="J17" s="351" t="s">
        <v>354</v>
      </c>
      <c r="K17" s="351">
        <v>34</v>
      </c>
      <c r="L17" s="351" t="s">
        <v>354</v>
      </c>
      <c r="M17" s="351" t="s">
        <v>354</v>
      </c>
      <c r="N17" s="351">
        <v>7</v>
      </c>
      <c r="O17" s="351" t="s">
        <v>354</v>
      </c>
      <c r="P17" s="351" t="s">
        <v>354</v>
      </c>
      <c r="Q17" s="351">
        <v>18</v>
      </c>
      <c r="R17" s="351" t="s">
        <v>354</v>
      </c>
      <c r="S17" s="351" t="s">
        <v>354</v>
      </c>
      <c r="T17" s="351">
        <v>103</v>
      </c>
      <c r="U17" s="351" t="s">
        <v>354</v>
      </c>
      <c r="V17" s="351" t="s">
        <v>354</v>
      </c>
      <c r="W17" s="351">
        <v>11</v>
      </c>
      <c r="X17" s="351" t="s">
        <v>354</v>
      </c>
      <c r="Y17" s="351" t="s">
        <v>354</v>
      </c>
      <c r="Z17" s="351">
        <v>10</v>
      </c>
      <c r="AA17" s="351" t="s">
        <v>354</v>
      </c>
      <c r="AB17" s="351" t="s">
        <v>354</v>
      </c>
      <c r="AC17" s="351">
        <v>8</v>
      </c>
      <c r="AD17" s="351" t="s">
        <v>354</v>
      </c>
      <c r="AE17" s="351" t="s">
        <v>354</v>
      </c>
      <c r="AF17" s="353">
        <v>101</v>
      </c>
      <c r="AG17" s="351" t="s">
        <v>354</v>
      </c>
      <c r="AH17" s="351" t="s">
        <v>354</v>
      </c>
      <c r="AI17" s="351">
        <v>3</v>
      </c>
      <c r="AJ17" s="351" t="s">
        <v>354</v>
      </c>
      <c r="AK17" s="351" t="s">
        <v>354</v>
      </c>
      <c r="AL17" s="351">
        <v>9</v>
      </c>
      <c r="AM17" s="351" t="s">
        <v>354</v>
      </c>
      <c r="AN17" s="351" t="s">
        <v>354</v>
      </c>
      <c r="AO17" s="351">
        <v>32</v>
      </c>
      <c r="AP17" s="351" t="s">
        <v>354</v>
      </c>
      <c r="AQ17" s="351" t="s">
        <v>354</v>
      </c>
      <c r="AR17" s="353">
        <v>39</v>
      </c>
      <c r="AS17" s="351" t="s">
        <v>354</v>
      </c>
      <c r="AT17" s="351" t="s">
        <v>354</v>
      </c>
      <c r="AU17" s="351">
        <v>16</v>
      </c>
      <c r="AV17" s="351" t="s">
        <v>354</v>
      </c>
      <c r="AW17" s="351" t="s">
        <v>354</v>
      </c>
      <c r="AX17" s="351">
        <v>33</v>
      </c>
      <c r="AY17" s="351" t="s">
        <v>354</v>
      </c>
      <c r="AZ17" s="351" t="s">
        <v>354</v>
      </c>
      <c r="BA17" s="351">
        <v>8</v>
      </c>
      <c r="BB17" s="351" t="s">
        <v>354</v>
      </c>
      <c r="BC17" s="351" t="s">
        <v>354</v>
      </c>
    </row>
    <row r="18" spans="1:55" s="324" customFormat="1" ht="24.75" customHeight="1">
      <c r="A18" s="350" t="s">
        <v>280</v>
      </c>
      <c r="B18" s="351">
        <v>1834</v>
      </c>
      <c r="C18" s="351" t="s">
        <v>354</v>
      </c>
      <c r="D18" s="351" t="s">
        <v>354</v>
      </c>
      <c r="E18" s="351">
        <v>1311</v>
      </c>
      <c r="F18" s="351" t="s">
        <v>354</v>
      </c>
      <c r="G18" s="351" t="s">
        <v>354</v>
      </c>
      <c r="H18" s="351">
        <v>80</v>
      </c>
      <c r="I18" s="351" t="s">
        <v>354</v>
      </c>
      <c r="J18" s="351" t="s">
        <v>354</v>
      </c>
      <c r="K18" s="351">
        <v>30</v>
      </c>
      <c r="L18" s="351" t="s">
        <v>354</v>
      </c>
      <c r="M18" s="351" t="s">
        <v>354</v>
      </c>
      <c r="N18" s="351">
        <v>9</v>
      </c>
      <c r="O18" s="351" t="s">
        <v>354</v>
      </c>
      <c r="P18" s="351" t="s">
        <v>354</v>
      </c>
      <c r="Q18" s="351">
        <v>19</v>
      </c>
      <c r="R18" s="351" t="s">
        <v>354</v>
      </c>
      <c r="S18" s="351" t="s">
        <v>354</v>
      </c>
      <c r="T18" s="351">
        <v>97</v>
      </c>
      <c r="U18" s="351" t="s">
        <v>354</v>
      </c>
      <c r="V18" s="351" t="s">
        <v>354</v>
      </c>
      <c r="W18" s="351">
        <v>16</v>
      </c>
      <c r="X18" s="351" t="s">
        <v>354</v>
      </c>
      <c r="Y18" s="351" t="s">
        <v>354</v>
      </c>
      <c r="Z18" s="351">
        <v>17</v>
      </c>
      <c r="AA18" s="351" t="s">
        <v>354</v>
      </c>
      <c r="AB18" s="351" t="s">
        <v>354</v>
      </c>
      <c r="AC18" s="351">
        <v>3</v>
      </c>
      <c r="AD18" s="351" t="s">
        <v>354</v>
      </c>
      <c r="AE18" s="351" t="s">
        <v>354</v>
      </c>
      <c r="AF18" s="353">
        <v>98</v>
      </c>
      <c r="AG18" s="351" t="s">
        <v>354</v>
      </c>
      <c r="AH18" s="351" t="s">
        <v>354</v>
      </c>
      <c r="AI18" s="351">
        <v>13</v>
      </c>
      <c r="AJ18" s="351" t="s">
        <v>354</v>
      </c>
      <c r="AK18" s="351" t="s">
        <v>354</v>
      </c>
      <c r="AL18" s="351">
        <v>15</v>
      </c>
      <c r="AM18" s="351" t="s">
        <v>354</v>
      </c>
      <c r="AN18" s="351" t="s">
        <v>354</v>
      </c>
      <c r="AO18" s="351">
        <v>28</v>
      </c>
      <c r="AP18" s="351" t="s">
        <v>354</v>
      </c>
      <c r="AQ18" s="351" t="s">
        <v>354</v>
      </c>
      <c r="AR18" s="353">
        <v>39</v>
      </c>
      <c r="AS18" s="351" t="s">
        <v>354</v>
      </c>
      <c r="AT18" s="351" t="s">
        <v>354</v>
      </c>
      <c r="AU18" s="351">
        <v>27</v>
      </c>
      <c r="AV18" s="351" t="s">
        <v>354</v>
      </c>
      <c r="AW18" s="351" t="s">
        <v>354</v>
      </c>
      <c r="AX18" s="351">
        <v>30</v>
      </c>
      <c r="AY18" s="351" t="s">
        <v>354</v>
      </c>
      <c r="AZ18" s="351" t="s">
        <v>354</v>
      </c>
      <c r="BA18" s="351">
        <v>2</v>
      </c>
      <c r="BB18" s="351" t="s">
        <v>354</v>
      </c>
      <c r="BC18" s="351" t="s">
        <v>354</v>
      </c>
    </row>
    <row r="19" spans="1:55" s="324" customFormat="1" ht="24.75" customHeight="1">
      <c r="A19" s="350" t="s">
        <v>281</v>
      </c>
      <c r="B19" s="351">
        <v>2068</v>
      </c>
      <c r="C19" s="351" t="s">
        <v>354</v>
      </c>
      <c r="D19" s="351" t="s">
        <v>354</v>
      </c>
      <c r="E19" s="351">
        <v>1518</v>
      </c>
      <c r="F19" s="351" t="s">
        <v>354</v>
      </c>
      <c r="G19" s="351" t="s">
        <v>354</v>
      </c>
      <c r="H19" s="351">
        <v>97</v>
      </c>
      <c r="I19" s="351" t="s">
        <v>354</v>
      </c>
      <c r="J19" s="351" t="s">
        <v>354</v>
      </c>
      <c r="K19" s="351">
        <v>22</v>
      </c>
      <c r="L19" s="351" t="s">
        <v>354</v>
      </c>
      <c r="M19" s="351" t="s">
        <v>354</v>
      </c>
      <c r="N19" s="351">
        <v>16</v>
      </c>
      <c r="O19" s="351" t="s">
        <v>354</v>
      </c>
      <c r="P19" s="351" t="s">
        <v>354</v>
      </c>
      <c r="Q19" s="351">
        <v>21</v>
      </c>
      <c r="R19" s="351" t="s">
        <v>354</v>
      </c>
      <c r="S19" s="351" t="s">
        <v>354</v>
      </c>
      <c r="T19" s="351">
        <v>105</v>
      </c>
      <c r="U19" s="351" t="s">
        <v>354</v>
      </c>
      <c r="V19" s="351" t="s">
        <v>354</v>
      </c>
      <c r="W19" s="351">
        <v>20</v>
      </c>
      <c r="X19" s="351" t="s">
        <v>354</v>
      </c>
      <c r="Y19" s="351" t="s">
        <v>354</v>
      </c>
      <c r="Z19" s="351">
        <v>12</v>
      </c>
      <c r="AA19" s="351" t="s">
        <v>354</v>
      </c>
      <c r="AB19" s="351" t="s">
        <v>354</v>
      </c>
      <c r="AC19" s="351">
        <v>5</v>
      </c>
      <c r="AD19" s="351" t="s">
        <v>354</v>
      </c>
      <c r="AE19" s="351" t="s">
        <v>354</v>
      </c>
      <c r="AF19" s="353">
        <v>116</v>
      </c>
      <c r="AG19" s="351" t="s">
        <v>354</v>
      </c>
      <c r="AH19" s="351" t="s">
        <v>354</v>
      </c>
      <c r="AI19" s="351">
        <v>15</v>
      </c>
      <c r="AJ19" s="351" t="s">
        <v>354</v>
      </c>
      <c r="AK19" s="351" t="s">
        <v>354</v>
      </c>
      <c r="AL19" s="351">
        <v>18</v>
      </c>
      <c r="AM19" s="351" t="s">
        <v>354</v>
      </c>
      <c r="AN19" s="351" t="s">
        <v>354</v>
      </c>
      <c r="AO19" s="351">
        <v>22</v>
      </c>
      <c r="AP19" s="351" t="s">
        <v>354</v>
      </c>
      <c r="AQ19" s="351" t="s">
        <v>354</v>
      </c>
      <c r="AR19" s="353">
        <v>21</v>
      </c>
      <c r="AS19" s="351" t="s">
        <v>354</v>
      </c>
      <c r="AT19" s="351" t="s">
        <v>354</v>
      </c>
      <c r="AU19" s="351">
        <v>16</v>
      </c>
      <c r="AV19" s="351" t="s">
        <v>354</v>
      </c>
      <c r="AW19" s="351" t="s">
        <v>354</v>
      </c>
      <c r="AX19" s="351">
        <v>32</v>
      </c>
      <c r="AY19" s="351" t="s">
        <v>354</v>
      </c>
      <c r="AZ19" s="351" t="s">
        <v>354</v>
      </c>
      <c r="BA19" s="351">
        <v>12</v>
      </c>
      <c r="BB19" s="351" t="s">
        <v>354</v>
      </c>
      <c r="BC19" s="351" t="s">
        <v>354</v>
      </c>
    </row>
    <row r="20" spans="1:55" s="324" customFormat="1" ht="24.75" customHeight="1">
      <c r="A20" s="350" t="s">
        <v>282</v>
      </c>
      <c r="B20" s="351">
        <v>1857</v>
      </c>
      <c r="C20" s="351" t="s">
        <v>354</v>
      </c>
      <c r="D20" s="351" t="s">
        <v>354</v>
      </c>
      <c r="E20" s="351">
        <v>1343</v>
      </c>
      <c r="F20" s="351" t="s">
        <v>354</v>
      </c>
      <c r="G20" s="351" t="s">
        <v>354</v>
      </c>
      <c r="H20" s="351">
        <v>86</v>
      </c>
      <c r="I20" s="351" t="s">
        <v>354</v>
      </c>
      <c r="J20" s="351" t="s">
        <v>354</v>
      </c>
      <c r="K20" s="351">
        <v>29</v>
      </c>
      <c r="L20" s="351" t="s">
        <v>354</v>
      </c>
      <c r="M20" s="351" t="s">
        <v>354</v>
      </c>
      <c r="N20" s="351">
        <v>6</v>
      </c>
      <c r="O20" s="351" t="s">
        <v>354</v>
      </c>
      <c r="P20" s="351" t="s">
        <v>354</v>
      </c>
      <c r="Q20" s="351">
        <v>21</v>
      </c>
      <c r="R20" s="351" t="s">
        <v>354</v>
      </c>
      <c r="S20" s="351" t="s">
        <v>354</v>
      </c>
      <c r="T20" s="351">
        <v>87</v>
      </c>
      <c r="U20" s="351" t="s">
        <v>354</v>
      </c>
      <c r="V20" s="351" t="s">
        <v>354</v>
      </c>
      <c r="W20" s="351">
        <v>9</v>
      </c>
      <c r="X20" s="351" t="s">
        <v>354</v>
      </c>
      <c r="Y20" s="351" t="s">
        <v>354</v>
      </c>
      <c r="Z20" s="351">
        <v>20</v>
      </c>
      <c r="AA20" s="351" t="s">
        <v>354</v>
      </c>
      <c r="AB20" s="351" t="s">
        <v>354</v>
      </c>
      <c r="AC20" s="351">
        <v>3</v>
      </c>
      <c r="AD20" s="351" t="s">
        <v>354</v>
      </c>
      <c r="AE20" s="351" t="s">
        <v>354</v>
      </c>
      <c r="AF20" s="353">
        <v>105</v>
      </c>
      <c r="AG20" s="351" t="s">
        <v>354</v>
      </c>
      <c r="AH20" s="351" t="s">
        <v>354</v>
      </c>
      <c r="AI20" s="351">
        <v>16</v>
      </c>
      <c r="AJ20" s="351" t="s">
        <v>354</v>
      </c>
      <c r="AK20" s="351" t="s">
        <v>354</v>
      </c>
      <c r="AL20" s="351">
        <v>12</v>
      </c>
      <c r="AM20" s="351" t="s">
        <v>354</v>
      </c>
      <c r="AN20" s="351" t="s">
        <v>354</v>
      </c>
      <c r="AO20" s="351">
        <v>17</v>
      </c>
      <c r="AP20" s="351" t="s">
        <v>354</v>
      </c>
      <c r="AQ20" s="351" t="s">
        <v>354</v>
      </c>
      <c r="AR20" s="353">
        <v>41</v>
      </c>
      <c r="AS20" s="351" t="s">
        <v>354</v>
      </c>
      <c r="AT20" s="351" t="s">
        <v>354</v>
      </c>
      <c r="AU20" s="351">
        <v>18</v>
      </c>
      <c r="AV20" s="351" t="s">
        <v>354</v>
      </c>
      <c r="AW20" s="351" t="s">
        <v>354</v>
      </c>
      <c r="AX20" s="351">
        <v>30</v>
      </c>
      <c r="AY20" s="351" t="s">
        <v>354</v>
      </c>
      <c r="AZ20" s="351" t="s">
        <v>354</v>
      </c>
      <c r="BA20" s="351">
        <v>14</v>
      </c>
      <c r="BB20" s="351" t="s">
        <v>354</v>
      </c>
      <c r="BC20" s="351" t="s">
        <v>354</v>
      </c>
    </row>
    <row r="21" spans="1:55" s="324" customFormat="1" ht="24.75" customHeight="1">
      <c r="A21" s="350" t="s">
        <v>283</v>
      </c>
      <c r="B21" s="351">
        <v>1733</v>
      </c>
      <c r="C21" s="351" t="s">
        <v>354</v>
      </c>
      <c r="D21" s="351" t="s">
        <v>354</v>
      </c>
      <c r="E21" s="351">
        <v>1208</v>
      </c>
      <c r="F21" s="351" t="s">
        <v>354</v>
      </c>
      <c r="G21" s="351" t="s">
        <v>354</v>
      </c>
      <c r="H21" s="351">
        <v>74</v>
      </c>
      <c r="I21" s="351" t="s">
        <v>354</v>
      </c>
      <c r="J21" s="351" t="s">
        <v>354</v>
      </c>
      <c r="K21" s="351">
        <v>34</v>
      </c>
      <c r="L21" s="351" t="s">
        <v>354</v>
      </c>
      <c r="M21" s="351" t="s">
        <v>354</v>
      </c>
      <c r="N21" s="351">
        <v>17</v>
      </c>
      <c r="O21" s="351" t="s">
        <v>354</v>
      </c>
      <c r="P21" s="351" t="s">
        <v>354</v>
      </c>
      <c r="Q21" s="351">
        <v>24</v>
      </c>
      <c r="R21" s="351" t="s">
        <v>354</v>
      </c>
      <c r="S21" s="351" t="s">
        <v>354</v>
      </c>
      <c r="T21" s="351">
        <v>77</v>
      </c>
      <c r="U21" s="351" t="s">
        <v>354</v>
      </c>
      <c r="V21" s="351" t="s">
        <v>354</v>
      </c>
      <c r="W21" s="351">
        <v>8</v>
      </c>
      <c r="X21" s="351" t="s">
        <v>354</v>
      </c>
      <c r="Y21" s="351" t="s">
        <v>354</v>
      </c>
      <c r="Z21" s="351">
        <v>16</v>
      </c>
      <c r="AA21" s="351" t="s">
        <v>354</v>
      </c>
      <c r="AB21" s="351" t="s">
        <v>354</v>
      </c>
      <c r="AC21" s="351">
        <v>5</v>
      </c>
      <c r="AD21" s="351" t="s">
        <v>354</v>
      </c>
      <c r="AE21" s="351" t="s">
        <v>354</v>
      </c>
      <c r="AF21" s="353">
        <v>103</v>
      </c>
      <c r="AG21" s="351" t="s">
        <v>354</v>
      </c>
      <c r="AH21" s="351" t="s">
        <v>354</v>
      </c>
      <c r="AI21" s="351">
        <v>14</v>
      </c>
      <c r="AJ21" s="351" t="s">
        <v>354</v>
      </c>
      <c r="AK21" s="351" t="s">
        <v>354</v>
      </c>
      <c r="AL21" s="351">
        <v>8</v>
      </c>
      <c r="AM21" s="351" t="s">
        <v>354</v>
      </c>
      <c r="AN21" s="351" t="s">
        <v>354</v>
      </c>
      <c r="AO21" s="351">
        <v>37</v>
      </c>
      <c r="AP21" s="351" t="s">
        <v>354</v>
      </c>
      <c r="AQ21" s="351" t="s">
        <v>354</v>
      </c>
      <c r="AR21" s="353">
        <v>31</v>
      </c>
      <c r="AS21" s="351" t="s">
        <v>354</v>
      </c>
      <c r="AT21" s="351" t="s">
        <v>354</v>
      </c>
      <c r="AU21" s="351">
        <v>20</v>
      </c>
      <c r="AV21" s="351" t="s">
        <v>354</v>
      </c>
      <c r="AW21" s="351" t="s">
        <v>354</v>
      </c>
      <c r="AX21" s="351">
        <v>29</v>
      </c>
      <c r="AY21" s="351" t="s">
        <v>354</v>
      </c>
      <c r="AZ21" s="351" t="s">
        <v>354</v>
      </c>
      <c r="BA21" s="351">
        <v>28</v>
      </c>
      <c r="BB21" s="351" t="s">
        <v>354</v>
      </c>
      <c r="BC21" s="351" t="s">
        <v>354</v>
      </c>
    </row>
    <row r="22" spans="1:55" s="324" customFormat="1" ht="24.75" customHeight="1">
      <c r="A22" s="350" t="s">
        <v>284</v>
      </c>
      <c r="B22" s="351">
        <v>1924</v>
      </c>
      <c r="C22" s="351" t="s">
        <v>354</v>
      </c>
      <c r="D22" s="351" t="s">
        <v>354</v>
      </c>
      <c r="E22" s="351">
        <v>1414</v>
      </c>
      <c r="F22" s="351" t="s">
        <v>354</v>
      </c>
      <c r="G22" s="351" t="s">
        <v>354</v>
      </c>
      <c r="H22" s="351">
        <v>104</v>
      </c>
      <c r="I22" s="351" t="s">
        <v>354</v>
      </c>
      <c r="J22" s="351" t="s">
        <v>354</v>
      </c>
      <c r="K22" s="351">
        <v>24</v>
      </c>
      <c r="L22" s="351" t="s">
        <v>354</v>
      </c>
      <c r="M22" s="351" t="s">
        <v>354</v>
      </c>
      <c r="N22" s="351">
        <v>8</v>
      </c>
      <c r="O22" s="351" t="s">
        <v>354</v>
      </c>
      <c r="P22" s="351" t="s">
        <v>354</v>
      </c>
      <c r="Q22" s="351">
        <v>20</v>
      </c>
      <c r="R22" s="351" t="s">
        <v>354</v>
      </c>
      <c r="S22" s="351" t="s">
        <v>354</v>
      </c>
      <c r="T22" s="351">
        <v>100</v>
      </c>
      <c r="U22" s="351" t="s">
        <v>354</v>
      </c>
      <c r="V22" s="351" t="s">
        <v>354</v>
      </c>
      <c r="W22" s="351">
        <v>9</v>
      </c>
      <c r="X22" s="351" t="s">
        <v>354</v>
      </c>
      <c r="Y22" s="351" t="s">
        <v>354</v>
      </c>
      <c r="Z22" s="351">
        <v>6</v>
      </c>
      <c r="AA22" s="351" t="s">
        <v>354</v>
      </c>
      <c r="AB22" s="351" t="s">
        <v>354</v>
      </c>
      <c r="AC22" s="351">
        <v>8</v>
      </c>
      <c r="AD22" s="351" t="s">
        <v>354</v>
      </c>
      <c r="AE22" s="351" t="s">
        <v>354</v>
      </c>
      <c r="AF22" s="353">
        <v>89</v>
      </c>
      <c r="AG22" s="351" t="s">
        <v>354</v>
      </c>
      <c r="AH22" s="351" t="s">
        <v>354</v>
      </c>
      <c r="AI22" s="351">
        <v>13</v>
      </c>
      <c r="AJ22" s="351" t="s">
        <v>354</v>
      </c>
      <c r="AK22" s="351" t="s">
        <v>354</v>
      </c>
      <c r="AL22" s="351">
        <v>9</v>
      </c>
      <c r="AM22" s="351" t="s">
        <v>354</v>
      </c>
      <c r="AN22" s="351" t="s">
        <v>354</v>
      </c>
      <c r="AO22" s="351">
        <v>25</v>
      </c>
      <c r="AP22" s="351" t="s">
        <v>354</v>
      </c>
      <c r="AQ22" s="351" t="s">
        <v>354</v>
      </c>
      <c r="AR22" s="353">
        <v>35</v>
      </c>
      <c r="AS22" s="351" t="s">
        <v>354</v>
      </c>
      <c r="AT22" s="351" t="s">
        <v>354</v>
      </c>
      <c r="AU22" s="351">
        <v>11</v>
      </c>
      <c r="AV22" s="351" t="s">
        <v>354</v>
      </c>
      <c r="AW22" s="351" t="s">
        <v>354</v>
      </c>
      <c r="AX22" s="351">
        <v>40</v>
      </c>
      <c r="AY22" s="351" t="s">
        <v>354</v>
      </c>
      <c r="AZ22" s="351" t="s">
        <v>354</v>
      </c>
      <c r="BA22" s="351">
        <v>9</v>
      </c>
      <c r="BB22" s="351" t="s">
        <v>354</v>
      </c>
      <c r="BC22" s="351" t="s">
        <v>354</v>
      </c>
    </row>
    <row r="23" spans="1:55" s="324" customFormat="1" ht="24.75" customHeight="1">
      <c r="A23" s="350" t="s">
        <v>285</v>
      </c>
      <c r="B23" s="351">
        <v>1847</v>
      </c>
      <c r="C23" s="351" t="s">
        <v>354</v>
      </c>
      <c r="D23" s="351" t="s">
        <v>354</v>
      </c>
      <c r="E23" s="351">
        <v>1379</v>
      </c>
      <c r="F23" s="351" t="s">
        <v>354</v>
      </c>
      <c r="G23" s="351" t="s">
        <v>354</v>
      </c>
      <c r="H23" s="351">
        <v>84</v>
      </c>
      <c r="I23" s="351" t="s">
        <v>354</v>
      </c>
      <c r="J23" s="351" t="s">
        <v>354</v>
      </c>
      <c r="K23" s="351">
        <v>27</v>
      </c>
      <c r="L23" s="351" t="s">
        <v>354</v>
      </c>
      <c r="M23" s="351" t="s">
        <v>354</v>
      </c>
      <c r="N23" s="351">
        <v>3</v>
      </c>
      <c r="O23" s="351" t="s">
        <v>354</v>
      </c>
      <c r="P23" s="351" t="s">
        <v>354</v>
      </c>
      <c r="Q23" s="351">
        <v>22</v>
      </c>
      <c r="R23" s="351" t="s">
        <v>354</v>
      </c>
      <c r="S23" s="351" t="s">
        <v>354</v>
      </c>
      <c r="T23" s="351">
        <v>92</v>
      </c>
      <c r="U23" s="351" t="s">
        <v>354</v>
      </c>
      <c r="V23" s="351" t="s">
        <v>354</v>
      </c>
      <c r="W23" s="351">
        <v>6</v>
      </c>
      <c r="X23" s="351" t="s">
        <v>354</v>
      </c>
      <c r="Y23" s="351" t="s">
        <v>354</v>
      </c>
      <c r="Z23" s="351">
        <v>6</v>
      </c>
      <c r="AA23" s="351" t="s">
        <v>354</v>
      </c>
      <c r="AB23" s="351" t="s">
        <v>354</v>
      </c>
      <c r="AC23" s="351">
        <v>4</v>
      </c>
      <c r="AD23" s="351" t="s">
        <v>354</v>
      </c>
      <c r="AE23" s="351" t="s">
        <v>354</v>
      </c>
      <c r="AF23" s="353">
        <v>84</v>
      </c>
      <c r="AG23" s="351" t="s">
        <v>354</v>
      </c>
      <c r="AH23" s="351" t="s">
        <v>354</v>
      </c>
      <c r="AI23" s="351">
        <v>19</v>
      </c>
      <c r="AJ23" s="351" t="s">
        <v>354</v>
      </c>
      <c r="AK23" s="351" t="s">
        <v>354</v>
      </c>
      <c r="AL23" s="351">
        <v>11</v>
      </c>
      <c r="AM23" s="351" t="s">
        <v>354</v>
      </c>
      <c r="AN23" s="351" t="s">
        <v>354</v>
      </c>
      <c r="AO23" s="351">
        <v>23</v>
      </c>
      <c r="AP23" s="351" t="s">
        <v>354</v>
      </c>
      <c r="AQ23" s="351" t="s">
        <v>354</v>
      </c>
      <c r="AR23" s="353">
        <v>45</v>
      </c>
      <c r="AS23" s="351" t="s">
        <v>354</v>
      </c>
      <c r="AT23" s="351" t="s">
        <v>354</v>
      </c>
      <c r="AU23" s="351">
        <v>11</v>
      </c>
      <c r="AV23" s="351" t="s">
        <v>354</v>
      </c>
      <c r="AW23" s="351" t="s">
        <v>354</v>
      </c>
      <c r="AX23" s="351">
        <v>24</v>
      </c>
      <c r="AY23" s="351" t="s">
        <v>354</v>
      </c>
      <c r="AZ23" s="351" t="s">
        <v>354</v>
      </c>
      <c r="BA23" s="351">
        <v>7</v>
      </c>
      <c r="BB23" s="351" t="s">
        <v>354</v>
      </c>
      <c r="BC23" s="351" t="s">
        <v>354</v>
      </c>
    </row>
    <row r="24" spans="1:55" s="149" customFormat="1" ht="24.75" customHeight="1">
      <c r="A24" s="358" t="s">
        <v>286</v>
      </c>
      <c r="B24" s="499">
        <v>2404</v>
      </c>
      <c r="C24" s="359" t="s">
        <v>354</v>
      </c>
      <c r="D24" s="359" t="s">
        <v>354</v>
      </c>
      <c r="E24" s="359">
        <v>1745</v>
      </c>
      <c r="F24" s="359" t="s">
        <v>354</v>
      </c>
      <c r="G24" s="359" t="s">
        <v>354</v>
      </c>
      <c r="H24" s="359">
        <v>106</v>
      </c>
      <c r="I24" s="359" t="s">
        <v>354</v>
      </c>
      <c r="J24" s="359" t="s">
        <v>354</v>
      </c>
      <c r="K24" s="359">
        <v>45</v>
      </c>
      <c r="L24" s="359" t="s">
        <v>354</v>
      </c>
      <c r="M24" s="359" t="s">
        <v>354</v>
      </c>
      <c r="N24" s="359">
        <v>15</v>
      </c>
      <c r="O24" s="359" t="s">
        <v>354</v>
      </c>
      <c r="P24" s="359" t="s">
        <v>354</v>
      </c>
      <c r="Q24" s="359">
        <v>24</v>
      </c>
      <c r="R24" s="359" t="s">
        <v>354</v>
      </c>
      <c r="S24" s="359" t="s">
        <v>354</v>
      </c>
      <c r="T24" s="359">
        <v>113</v>
      </c>
      <c r="U24" s="359" t="s">
        <v>354</v>
      </c>
      <c r="V24" s="359" t="s">
        <v>354</v>
      </c>
      <c r="W24" s="359">
        <v>24</v>
      </c>
      <c r="X24" s="359" t="s">
        <v>354</v>
      </c>
      <c r="Y24" s="359" t="s">
        <v>354</v>
      </c>
      <c r="Z24" s="359">
        <v>14</v>
      </c>
      <c r="AA24" s="359" t="s">
        <v>354</v>
      </c>
      <c r="AB24" s="359" t="s">
        <v>354</v>
      </c>
      <c r="AC24" s="359">
        <v>1</v>
      </c>
      <c r="AD24" s="359" t="s">
        <v>354</v>
      </c>
      <c r="AE24" s="359" t="s">
        <v>354</v>
      </c>
      <c r="AF24" s="360">
        <v>124</v>
      </c>
      <c r="AG24" s="359" t="s">
        <v>354</v>
      </c>
      <c r="AH24" s="359" t="s">
        <v>354</v>
      </c>
      <c r="AI24" s="359">
        <v>11</v>
      </c>
      <c r="AJ24" s="359" t="s">
        <v>354</v>
      </c>
      <c r="AK24" s="359" t="s">
        <v>354</v>
      </c>
      <c r="AL24" s="359">
        <v>15</v>
      </c>
      <c r="AM24" s="359" t="s">
        <v>354</v>
      </c>
      <c r="AN24" s="359" t="s">
        <v>354</v>
      </c>
      <c r="AO24" s="359">
        <v>45</v>
      </c>
      <c r="AP24" s="359" t="s">
        <v>354</v>
      </c>
      <c r="AQ24" s="359" t="s">
        <v>354</v>
      </c>
      <c r="AR24" s="360">
        <v>42</v>
      </c>
      <c r="AS24" s="359" t="s">
        <v>354</v>
      </c>
      <c r="AT24" s="359" t="s">
        <v>354</v>
      </c>
      <c r="AU24" s="359">
        <v>20</v>
      </c>
      <c r="AV24" s="359" t="s">
        <v>354</v>
      </c>
      <c r="AW24" s="359" t="s">
        <v>354</v>
      </c>
      <c r="AX24" s="359">
        <v>33</v>
      </c>
      <c r="AY24" s="359" t="s">
        <v>354</v>
      </c>
      <c r="AZ24" s="359" t="s">
        <v>354</v>
      </c>
      <c r="BA24" s="359">
        <v>27</v>
      </c>
      <c r="BB24" s="359" t="s">
        <v>354</v>
      </c>
      <c r="BC24" s="359" t="s">
        <v>354</v>
      </c>
    </row>
    <row r="25" spans="1:55" s="35" customFormat="1" ht="21" customHeight="1">
      <c r="A25" s="32" t="s">
        <v>361</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25"/>
      <c r="BA25" s="552" t="s">
        <v>362</v>
      </c>
      <c r="BB25" s="552"/>
      <c r="BC25" s="552"/>
    </row>
    <row r="26" spans="1:55" s="145" customFormat="1"/>
    <row r="27" spans="1:55">
      <c r="B27" s="443"/>
      <c r="E27" s="443"/>
      <c r="F27" s="443"/>
      <c r="G27" s="443"/>
      <c r="H27" s="443"/>
      <c r="I27" s="443"/>
      <c r="J27" s="443"/>
      <c r="K27" s="443"/>
      <c r="L27" s="443"/>
      <c r="M27" s="443"/>
      <c r="N27" s="443"/>
      <c r="O27" s="443"/>
      <c r="P27" s="443"/>
      <c r="Q27" s="443"/>
      <c r="R27" s="443"/>
      <c r="S27" s="443"/>
      <c r="T27" s="443"/>
      <c r="U27" s="443"/>
      <c r="V27" s="443"/>
      <c r="W27" s="443"/>
      <c r="X27" s="443"/>
      <c r="Y27" s="443"/>
      <c r="Z27" s="443"/>
      <c r="AA27" s="443"/>
      <c r="AB27" s="443"/>
      <c r="AC27" s="443"/>
      <c r="AD27" s="443"/>
      <c r="AE27" s="443"/>
      <c r="AF27" s="443"/>
      <c r="AG27" s="443"/>
      <c r="AH27" s="443"/>
      <c r="AI27" s="443"/>
      <c r="AJ27" s="443"/>
      <c r="AK27" s="443"/>
      <c r="AL27" s="443"/>
      <c r="AM27" s="443"/>
      <c r="AN27" s="443"/>
      <c r="AO27" s="443"/>
      <c r="AP27" s="443"/>
      <c r="AQ27" s="443"/>
      <c r="AR27" s="443"/>
      <c r="AS27" s="443"/>
      <c r="AT27" s="443"/>
      <c r="AU27" s="443"/>
      <c r="AV27" s="443"/>
      <c r="AW27" s="443"/>
      <c r="AX27" s="443"/>
      <c r="AY27" s="443"/>
      <c r="AZ27" s="443"/>
      <c r="BA27" s="443"/>
    </row>
  </sheetData>
  <mergeCells count="4">
    <mergeCell ref="A2:M2"/>
    <mergeCell ref="A1:T1"/>
    <mergeCell ref="BA25:BC25"/>
    <mergeCell ref="BB2:BC2"/>
  </mergeCells>
  <phoneticPr fontId="3" type="noConversion"/>
  <printOptions horizontalCentered="1"/>
  <pageMargins left="0.78740157480314965" right="0.78740157480314965" top="0.98425196850393704" bottom="0.98425196850393704" header="0" footer="0.59055118110236227"/>
  <pageSetup paperSize="9" scale="72" firstPageNumber="13" pageOrder="overThenDown" orientation="landscape"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G27"/>
  <sheetViews>
    <sheetView view="pageBreakPreview" zoomScaleNormal="100" zoomScaleSheetLayoutView="100" workbookViewId="0">
      <selection activeCell="A24" sqref="A24:XFD24"/>
    </sheetView>
  </sheetViews>
  <sheetFormatPr defaultColWidth="8.88671875" defaultRowHeight="13.5"/>
  <cols>
    <col min="1" max="1" width="8.77734375" style="126" customWidth="1"/>
    <col min="2" max="19" width="6.77734375" style="126" customWidth="1"/>
    <col min="20" max="20" width="8.88671875" style="145"/>
    <col min="21" max="16384" width="8.88671875" style="126"/>
  </cols>
  <sheetData>
    <row r="1" spans="1:59" s="129" customFormat="1" ht="30" customHeight="1">
      <c r="A1" s="516" t="s">
        <v>287</v>
      </c>
      <c r="B1" s="516"/>
      <c r="C1" s="516"/>
      <c r="D1" s="516"/>
      <c r="E1" s="516"/>
      <c r="F1" s="516"/>
      <c r="G1" s="516"/>
      <c r="H1" s="516"/>
      <c r="I1" s="516"/>
      <c r="J1" s="516"/>
      <c r="K1" s="516"/>
      <c r="L1" s="516"/>
      <c r="M1" s="516"/>
      <c r="N1" s="516"/>
      <c r="O1" s="516"/>
      <c r="P1" s="516"/>
      <c r="Q1" s="516"/>
      <c r="R1" s="516"/>
      <c r="S1" s="516"/>
      <c r="T1" s="150"/>
    </row>
    <row r="2" spans="1:59" s="1" customFormat="1" ht="15" customHeight="1">
      <c r="A2" s="535" t="s">
        <v>6</v>
      </c>
      <c r="B2" s="535"/>
      <c r="C2" s="535"/>
      <c r="D2" s="535"/>
      <c r="E2" s="535"/>
      <c r="F2" s="535"/>
      <c r="G2" s="535"/>
      <c r="H2" s="535"/>
      <c r="I2" s="535"/>
      <c r="J2" s="535"/>
      <c r="K2" s="535"/>
      <c r="L2" s="535"/>
      <c r="M2" s="535"/>
      <c r="O2" s="6"/>
      <c r="P2" s="6"/>
      <c r="Q2" s="6"/>
      <c r="R2" s="6"/>
      <c r="S2" s="10"/>
      <c r="T2" s="63"/>
      <c r="BB2" s="14"/>
      <c r="BC2" s="105" t="s">
        <v>7</v>
      </c>
    </row>
    <row r="3" spans="1:59" s="33" customFormat="1" ht="29.25" customHeight="1">
      <c r="A3" s="361" t="s">
        <v>234</v>
      </c>
      <c r="B3" s="362" t="s">
        <v>235</v>
      </c>
      <c r="C3" s="362"/>
      <c r="D3" s="363"/>
      <c r="E3" s="364" t="s">
        <v>236</v>
      </c>
      <c r="F3" s="362"/>
      <c r="G3" s="363"/>
      <c r="H3" s="362" t="s">
        <v>237</v>
      </c>
      <c r="I3" s="362"/>
      <c r="J3" s="362"/>
      <c r="K3" s="364" t="s">
        <v>238</v>
      </c>
      <c r="L3" s="365"/>
      <c r="M3" s="366"/>
      <c r="N3" s="364" t="s">
        <v>239</v>
      </c>
      <c r="O3" s="365"/>
      <c r="P3" s="363"/>
      <c r="Q3" s="362" t="s">
        <v>240</v>
      </c>
      <c r="R3" s="362"/>
      <c r="S3" s="362"/>
      <c r="T3" s="364" t="s">
        <v>241</v>
      </c>
      <c r="U3" s="365"/>
      <c r="V3" s="362"/>
      <c r="W3" s="364" t="s">
        <v>242</v>
      </c>
      <c r="X3" s="362"/>
      <c r="Y3" s="362"/>
      <c r="Z3" s="364" t="s">
        <v>243</v>
      </c>
      <c r="AA3" s="362"/>
      <c r="AB3" s="362"/>
      <c r="AC3" s="364" t="s">
        <v>244</v>
      </c>
      <c r="AD3" s="362"/>
      <c r="AE3" s="362"/>
      <c r="AF3" s="364" t="s">
        <v>245</v>
      </c>
      <c r="AG3" s="362"/>
      <c r="AH3" s="362"/>
      <c r="AI3" s="364" t="s">
        <v>246</v>
      </c>
      <c r="AJ3" s="365"/>
      <c r="AK3" s="362"/>
      <c r="AL3" s="364" t="s">
        <v>247</v>
      </c>
      <c r="AM3" s="365"/>
      <c r="AN3" s="362"/>
      <c r="AO3" s="364" t="s">
        <v>248</v>
      </c>
      <c r="AP3" s="362"/>
      <c r="AQ3" s="363"/>
      <c r="AR3" s="363" t="s">
        <v>249</v>
      </c>
      <c r="AS3" s="362"/>
      <c r="AT3" s="362"/>
      <c r="AU3" s="364" t="s">
        <v>250</v>
      </c>
      <c r="AV3" s="365"/>
      <c r="AW3" s="367"/>
      <c r="AX3" s="362" t="s">
        <v>251</v>
      </c>
      <c r="AY3" s="362"/>
      <c r="AZ3" s="362"/>
      <c r="BA3" s="364" t="s">
        <v>252</v>
      </c>
      <c r="BB3" s="365"/>
      <c r="BC3" s="368"/>
    </row>
    <row r="4" spans="1:59" s="33" customFormat="1" ht="27.75" customHeight="1">
      <c r="A4" s="369"/>
      <c r="B4" s="370"/>
      <c r="C4" s="371" t="s">
        <v>152</v>
      </c>
      <c r="D4" s="371" t="s">
        <v>153</v>
      </c>
      <c r="E4" s="370"/>
      <c r="F4" s="371" t="s">
        <v>152</v>
      </c>
      <c r="G4" s="371" t="s">
        <v>153</v>
      </c>
      <c r="H4" s="370"/>
      <c r="I4" s="371" t="s">
        <v>152</v>
      </c>
      <c r="J4" s="371" t="s">
        <v>153</v>
      </c>
      <c r="K4" s="370"/>
      <c r="L4" s="371" t="s">
        <v>152</v>
      </c>
      <c r="M4" s="371" t="s">
        <v>153</v>
      </c>
      <c r="N4" s="370"/>
      <c r="O4" s="371" t="s">
        <v>152</v>
      </c>
      <c r="P4" s="371" t="s">
        <v>153</v>
      </c>
      <c r="Q4" s="370"/>
      <c r="R4" s="371" t="s">
        <v>152</v>
      </c>
      <c r="S4" s="371" t="s">
        <v>153</v>
      </c>
      <c r="T4" s="370"/>
      <c r="U4" s="371" t="s">
        <v>152</v>
      </c>
      <c r="V4" s="371" t="s">
        <v>153</v>
      </c>
      <c r="W4" s="370"/>
      <c r="X4" s="371" t="s">
        <v>152</v>
      </c>
      <c r="Y4" s="371" t="s">
        <v>153</v>
      </c>
      <c r="Z4" s="370"/>
      <c r="AA4" s="371" t="s">
        <v>152</v>
      </c>
      <c r="AB4" s="371" t="s">
        <v>153</v>
      </c>
      <c r="AC4" s="370"/>
      <c r="AD4" s="371" t="s">
        <v>152</v>
      </c>
      <c r="AE4" s="364" t="s">
        <v>153</v>
      </c>
      <c r="AF4" s="372"/>
      <c r="AG4" s="371" t="s">
        <v>152</v>
      </c>
      <c r="AH4" s="371" t="s">
        <v>153</v>
      </c>
      <c r="AI4" s="370"/>
      <c r="AJ4" s="371" t="s">
        <v>152</v>
      </c>
      <c r="AK4" s="371" t="s">
        <v>153</v>
      </c>
      <c r="AL4" s="370"/>
      <c r="AM4" s="371" t="s">
        <v>152</v>
      </c>
      <c r="AN4" s="371" t="s">
        <v>153</v>
      </c>
      <c r="AO4" s="372"/>
      <c r="AP4" s="371" t="s">
        <v>152</v>
      </c>
      <c r="AQ4" s="371" t="s">
        <v>153</v>
      </c>
      <c r="AR4" s="373"/>
      <c r="AS4" s="371" t="s">
        <v>152</v>
      </c>
      <c r="AT4" s="371" t="s">
        <v>153</v>
      </c>
      <c r="AU4" s="374" t="s">
        <v>253</v>
      </c>
      <c r="AV4" s="371" t="s">
        <v>152</v>
      </c>
      <c r="AW4" s="375" t="s">
        <v>153</v>
      </c>
      <c r="AX4" s="376" t="s">
        <v>253</v>
      </c>
      <c r="AY4" s="371" t="s">
        <v>152</v>
      </c>
      <c r="AZ4" s="371" t="s">
        <v>153</v>
      </c>
      <c r="BA4" s="370"/>
      <c r="BB4" s="371" t="s">
        <v>152</v>
      </c>
      <c r="BC4" s="377" t="s">
        <v>153</v>
      </c>
    </row>
    <row r="5" spans="1:59" s="33" customFormat="1" ht="40.5" customHeight="1">
      <c r="A5" s="378" t="s">
        <v>254</v>
      </c>
      <c r="B5" s="379" t="s">
        <v>255</v>
      </c>
      <c r="C5" s="380" t="s">
        <v>256</v>
      </c>
      <c r="D5" s="380" t="s">
        <v>257</v>
      </c>
      <c r="E5" s="380" t="s">
        <v>288</v>
      </c>
      <c r="F5" s="380" t="s">
        <v>256</v>
      </c>
      <c r="G5" s="380" t="s">
        <v>257</v>
      </c>
      <c r="H5" s="379" t="s">
        <v>259</v>
      </c>
      <c r="I5" s="380" t="s">
        <v>256</v>
      </c>
      <c r="J5" s="380" t="s">
        <v>257</v>
      </c>
      <c r="K5" s="380" t="s">
        <v>260</v>
      </c>
      <c r="L5" s="380" t="s">
        <v>256</v>
      </c>
      <c r="M5" s="380" t="s">
        <v>257</v>
      </c>
      <c r="N5" s="380" t="s">
        <v>261</v>
      </c>
      <c r="O5" s="380" t="s">
        <v>256</v>
      </c>
      <c r="P5" s="380" t="s">
        <v>257</v>
      </c>
      <c r="Q5" s="379" t="s">
        <v>262</v>
      </c>
      <c r="R5" s="380" t="s">
        <v>256</v>
      </c>
      <c r="S5" s="380" t="s">
        <v>257</v>
      </c>
      <c r="T5" s="380" t="s">
        <v>263</v>
      </c>
      <c r="U5" s="380" t="s">
        <v>256</v>
      </c>
      <c r="V5" s="380" t="s">
        <v>257</v>
      </c>
      <c r="W5" s="379" t="s">
        <v>264</v>
      </c>
      <c r="X5" s="380" t="s">
        <v>256</v>
      </c>
      <c r="Y5" s="380" t="s">
        <v>257</v>
      </c>
      <c r="Z5" s="381" t="s">
        <v>265</v>
      </c>
      <c r="AA5" s="380" t="s">
        <v>256</v>
      </c>
      <c r="AB5" s="380" t="s">
        <v>257</v>
      </c>
      <c r="AC5" s="379" t="s">
        <v>266</v>
      </c>
      <c r="AD5" s="380" t="s">
        <v>256</v>
      </c>
      <c r="AE5" s="381" t="s">
        <v>257</v>
      </c>
      <c r="AF5" s="381" t="s">
        <v>267</v>
      </c>
      <c r="AG5" s="380" t="s">
        <v>256</v>
      </c>
      <c r="AH5" s="380" t="s">
        <v>257</v>
      </c>
      <c r="AI5" s="380" t="s">
        <v>268</v>
      </c>
      <c r="AJ5" s="380" t="s">
        <v>256</v>
      </c>
      <c r="AK5" s="380" t="s">
        <v>257</v>
      </c>
      <c r="AL5" s="380" t="s">
        <v>269</v>
      </c>
      <c r="AM5" s="380" t="s">
        <v>256</v>
      </c>
      <c r="AN5" s="380" t="s">
        <v>257</v>
      </c>
      <c r="AO5" s="381" t="s">
        <v>270</v>
      </c>
      <c r="AP5" s="380" t="s">
        <v>256</v>
      </c>
      <c r="AQ5" s="380" t="s">
        <v>257</v>
      </c>
      <c r="AR5" s="382" t="s">
        <v>271</v>
      </c>
      <c r="AS5" s="380" t="s">
        <v>256</v>
      </c>
      <c r="AT5" s="380" t="s">
        <v>257</v>
      </c>
      <c r="AU5" s="380" t="s">
        <v>272</v>
      </c>
      <c r="AV5" s="380" t="s">
        <v>256</v>
      </c>
      <c r="AW5" s="383" t="s">
        <v>257</v>
      </c>
      <c r="AX5" s="379" t="s">
        <v>273</v>
      </c>
      <c r="AY5" s="380" t="s">
        <v>256</v>
      </c>
      <c r="AZ5" s="380" t="s">
        <v>257</v>
      </c>
      <c r="BA5" s="380" t="s">
        <v>274</v>
      </c>
      <c r="BB5" s="380" t="s">
        <v>256</v>
      </c>
      <c r="BC5" s="384" t="s">
        <v>257</v>
      </c>
    </row>
    <row r="6" spans="1:59" s="33" customFormat="1" ht="21.75" customHeight="1">
      <c r="A6" s="350">
        <v>2019</v>
      </c>
      <c r="B6" s="385">
        <v>38853</v>
      </c>
      <c r="C6" s="386">
        <v>20386</v>
      </c>
      <c r="D6" s="386">
        <v>18467</v>
      </c>
      <c r="E6" s="386">
        <v>28854</v>
      </c>
      <c r="F6" s="386">
        <v>15017</v>
      </c>
      <c r="G6" s="386">
        <v>13837</v>
      </c>
      <c r="H6" s="386">
        <v>2077</v>
      </c>
      <c r="I6" s="386">
        <v>1027</v>
      </c>
      <c r="J6" s="386">
        <v>1050</v>
      </c>
      <c r="K6" s="386">
        <v>502</v>
      </c>
      <c r="L6" s="386">
        <v>263</v>
      </c>
      <c r="M6" s="386">
        <v>239</v>
      </c>
      <c r="N6" s="386">
        <v>140</v>
      </c>
      <c r="O6" s="386">
        <v>75</v>
      </c>
      <c r="P6" s="386">
        <v>65</v>
      </c>
      <c r="Q6" s="386">
        <v>410</v>
      </c>
      <c r="R6" s="386">
        <v>224</v>
      </c>
      <c r="S6" s="386">
        <v>186</v>
      </c>
      <c r="T6" s="386">
        <v>1676</v>
      </c>
      <c r="U6" s="386">
        <v>849</v>
      </c>
      <c r="V6" s="386">
        <v>827</v>
      </c>
      <c r="W6" s="386">
        <v>264</v>
      </c>
      <c r="X6" s="386">
        <v>138</v>
      </c>
      <c r="Y6" s="386">
        <v>126</v>
      </c>
      <c r="Z6" s="386">
        <v>217</v>
      </c>
      <c r="AA6" s="386">
        <v>139</v>
      </c>
      <c r="AB6" s="386">
        <v>78</v>
      </c>
      <c r="AC6" s="386">
        <v>122</v>
      </c>
      <c r="AD6" s="386">
        <v>67</v>
      </c>
      <c r="AE6" s="386">
        <v>55</v>
      </c>
      <c r="AF6" s="386">
        <v>2028</v>
      </c>
      <c r="AG6" s="386">
        <v>1078</v>
      </c>
      <c r="AH6" s="386">
        <v>950</v>
      </c>
      <c r="AI6" s="386">
        <v>154</v>
      </c>
      <c r="AJ6" s="386">
        <v>92</v>
      </c>
      <c r="AK6" s="386">
        <v>62</v>
      </c>
      <c r="AL6" s="386">
        <v>253</v>
      </c>
      <c r="AM6" s="386">
        <v>146</v>
      </c>
      <c r="AN6" s="386">
        <v>107</v>
      </c>
      <c r="AO6" s="386">
        <v>629</v>
      </c>
      <c r="AP6" s="386">
        <v>399</v>
      </c>
      <c r="AQ6" s="386">
        <v>230</v>
      </c>
      <c r="AR6" s="386">
        <v>567</v>
      </c>
      <c r="AS6" s="386">
        <v>309</v>
      </c>
      <c r="AT6" s="386">
        <v>258</v>
      </c>
      <c r="AU6" s="386">
        <v>248</v>
      </c>
      <c r="AV6" s="386">
        <v>143</v>
      </c>
      <c r="AW6" s="386">
        <v>105</v>
      </c>
      <c r="AX6" s="386">
        <v>540</v>
      </c>
      <c r="AY6" s="386">
        <v>321</v>
      </c>
      <c r="AZ6" s="386">
        <v>219</v>
      </c>
      <c r="BA6" s="386">
        <v>172</v>
      </c>
      <c r="BB6" s="386">
        <v>99</v>
      </c>
      <c r="BC6" s="386">
        <v>73</v>
      </c>
    </row>
    <row r="7" spans="1:59" s="33" customFormat="1" ht="21.75" customHeight="1">
      <c r="A7" s="350">
        <v>2020</v>
      </c>
      <c r="B7" s="386">
        <v>40214</v>
      </c>
      <c r="C7" s="351" t="s">
        <v>350</v>
      </c>
      <c r="D7" s="351" t="s">
        <v>351</v>
      </c>
      <c r="E7" s="386">
        <v>29594</v>
      </c>
      <c r="F7" s="351" t="s">
        <v>350</v>
      </c>
      <c r="G7" s="351" t="s">
        <v>351</v>
      </c>
      <c r="H7" s="386">
        <v>2089</v>
      </c>
      <c r="I7" s="351" t="s">
        <v>350</v>
      </c>
      <c r="J7" s="351" t="s">
        <v>351</v>
      </c>
      <c r="K7" s="386">
        <v>525</v>
      </c>
      <c r="L7" s="351" t="s">
        <v>350</v>
      </c>
      <c r="M7" s="351" t="s">
        <v>351</v>
      </c>
      <c r="N7" s="386">
        <v>152</v>
      </c>
      <c r="O7" s="351" t="s">
        <v>350</v>
      </c>
      <c r="P7" s="351" t="s">
        <v>351</v>
      </c>
      <c r="Q7" s="386">
        <v>462</v>
      </c>
      <c r="R7" s="351" t="s">
        <v>350</v>
      </c>
      <c r="S7" s="351" t="s">
        <v>351</v>
      </c>
      <c r="T7" s="386">
        <v>1796</v>
      </c>
      <c r="U7" s="351" t="s">
        <v>350</v>
      </c>
      <c r="V7" s="351" t="s">
        <v>351</v>
      </c>
      <c r="W7" s="386">
        <v>277</v>
      </c>
      <c r="X7" s="351" t="s">
        <v>350</v>
      </c>
      <c r="Y7" s="351" t="s">
        <v>351</v>
      </c>
      <c r="Z7" s="386">
        <v>232</v>
      </c>
      <c r="AA7" s="351" t="s">
        <v>350</v>
      </c>
      <c r="AB7" s="351" t="s">
        <v>351</v>
      </c>
      <c r="AC7" s="386">
        <v>106</v>
      </c>
      <c r="AD7" s="351" t="s">
        <v>350</v>
      </c>
      <c r="AE7" s="351" t="s">
        <v>351</v>
      </c>
      <c r="AF7" s="386">
        <v>2182</v>
      </c>
      <c r="AG7" s="351" t="s">
        <v>350</v>
      </c>
      <c r="AH7" s="351" t="s">
        <v>351</v>
      </c>
      <c r="AI7" s="386">
        <v>174</v>
      </c>
      <c r="AJ7" s="351" t="s">
        <v>350</v>
      </c>
      <c r="AK7" s="351" t="s">
        <v>351</v>
      </c>
      <c r="AL7" s="386">
        <v>257</v>
      </c>
      <c r="AM7" s="351" t="s">
        <v>350</v>
      </c>
      <c r="AN7" s="351" t="s">
        <v>351</v>
      </c>
      <c r="AO7" s="386">
        <v>577</v>
      </c>
      <c r="AP7" s="351" t="s">
        <v>350</v>
      </c>
      <c r="AQ7" s="351" t="s">
        <v>351</v>
      </c>
      <c r="AR7" s="386">
        <v>670</v>
      </c>
      <c r="AS7" s="351" t="s">
        <v>350</v>
      </c>
      <c r="AT7" s="351" t="s">
        <v>351</v>
      </c>
      <c r="AU7" s="386">
        <v>244</v>
      </c>
      <c r="AV7" s="351" t="s">
        <v>350</v>
      </c>
      <c r="AW7" s="351" t="s">
        <v>351</v>
      </c>
      <c r="AX7" s="386">
        <v>657</v>
      </c>
      <c r="AY7" s="351" t="s">
        <v>350</v>
      </c>
      <c r="AZ7" s="351" t="s">
        <v>351</v>
      </c>
      <c r="BA7" s="386">
        <v>220</v>
      </c>
      <c r="BB7" s="351" t="s">
        <v>350</v>
      </c>
      <c r="BC7" s="351" t="s">
        <v>351</v>
      </c>
    </row>
    <row r="8" spans="1:59" s="64" customFormat="1" ht="21.75" customHeight="1">
      <c r="A8" s="387">
        <v>2021</v>
      </c>
      <c r="B8" s="388">
        <v>37622</v>
      </c>
      <c r="C8" s="351" t="s">
        <v>349</v>
      </c>
      <c r="D8" s="351" t="s">
        <v>349</v>
      </c>
      <c r="E8" s="388">
        <v>27732</v>
      </c>
      <c r="F8" s="351" t="s">
        <v>349</v>
      </c>
      <c r="G8" s="351" t="s">
        <v>349</v>
      </c>
      <c r="H8" s="388">
        <v>1870</v>
      </c>
      <c r="I8" s="351" t="s">
        <v>349</v>
      </c>
      <c r="J8" s="351" t="s">
        <v>349</v>
      </c>
      <c r="K8" s="388">
        <v>518</v>
      </c>
      <c r="L8" s="351" t="s">
        <v>349</v>
      </c>
      <c r="M8" s="351" t="s">
        <v>349</v>
      </c>
      <c r="N8" s="388">
        <v>145</v>
      </c>
      <c r="O8" s="351" t="s">
        <v>349</v>
      </c>
      <c r="P8" s="351" t="s">
        <v>349</v>
      </c>
      <c r="Q8" s="388">
        <v>393</v>
      </c>
      <c r="R8" s="351" t="s">
        <v>349</v>
      </c>
      <c r="S8" s="351" t="s">
        <v>349</v>
      </c>
      <c r="T8" s="388">
        <v>1581</v>
      </c>
      <c r="U8" s="351" t="s">
        <v>349</v>
      </c>
      <c r="V8" s="351" t="s">
        <v>349</v>
      </c>
      <c r="W8" s="388">
        <v>312</v>
      </c>
      <c r="X8" s="351" t="s">
        <v>349</v>
      </c>
      <c r="Y8" s="351" t="s">
        <v>349</v>
      </c>
      <c r="Z8" s="389">
        <v>183</v>
      </c>
      <c r="AA8" s="351" t="s">
        <v>349</v>
      </c>
      <c r="AB8" s="351" t="s">
        <v>349</v>
      </c>
      <c r="AC8" s="388">
        <v>109</v>
      </c>
      <c r="AD8" s="351" t="s">
        <v>349</v>
      </c>
      <c r="AE8" s="351" t="s">
        <v>349</v>
      </c>
      <c r="AF8" s="388">
        <v>2016</v>
      </c>
      <c r="AG8" s="351" t="s">
        <v>349</v>
      </c>
      <c r="AH8" s="351" t="s">
        <v>349</v>
      </c>
      <c r="AI8" s="388">
        <v>178</v>
      </c>
      <c r="AJ8" s="351" t="s">
        <v>349</v>
      </c>
      <c r="AK8" s="351" t="s">
        <v>349</v>
      </c>
      <c r="AL8" s="388">
        <v>242</v>
      </c>
      <c r="AM8" s="351" t="s">
        <v>349</v>
      </c>
      <c r="AN8" s="351" t="s">
        <v>349</v>
      </c>
      <c r="AO8" s="388">
        <v>605</v>
      </c>
      <c r="AP8" s="351" t="s">
        <v>349</v>
      </c>
      <c r="AQ8" s="351" t="s">
        <v>349</v>
      </c>
      <c r="AR8" s="388">
        <v>663</v>
      </c>
      <c r="AS8" s="351" t="s">
        <v>349</v>
      </c>
      <c r="AT8" s="351" t="s">
        <v>349</v>
      </c>
      <c r="AU8" s="388">
        <v>310</v>
      </c>
      <c r="AV8" s="351" t="s">
        <v>349</v>
      </c>
      <c r="AW8" s="351" t="s">
        <v>349</v>
      </c>
      <c r="AX8" s="388">
        <v>579</v>
      </c>
      <c r="AY8" s="351" t="s">
        <v>349</v>
      </c>
      <c r="AZ8" s="351" t="s">
        <v>349</v>
      </c>
      <c r="BA8" s="388">
        <v>186</v>
      </c>
      <c r="BB8" s="351" t="s">
        <v>349</v>
      </c>
      <c r="BC8" s="351" t="s">
        <v>349</v>
      </c>
    </row>
    <row r="9" spans="1:59" s="94" customFormat="1" ht="21.75" customHeight="1">
      <c r="A9" s="387">
        <v>2022</v>
      </c>
      <c r="B9" s="388">
        <v>33688</v>
      </c>
      <c r="C9" s="351" t="s">
        <v>354</v>
      </c>
      <c r="D9" s="351" t="s">
        <v>354</v>
      </c>
      <c r="E9" s="388">
        <v>25474</v>
      </c>
      <c r="F9" s="351" t="s">
        <v>354</v>
      </c>
      <c r="G9" s="351" t="s">
        <v>354</v>
      </c>
      <c r="H9" s="388">
        <v>1616</v>
      </c>
      <c r="I9" s="351" t="s">
        <v>354</v>
      </c>
      <c r="J9" s="351" t="s">
        <v>354</v>
      </c>
      <c r="K9" s="388">
        <v>457</v>
      </c>
      <c r="L9" s="351" t="s">
        <v>354</v>
      </c>
      <c r="M9" s="351" t="s">
        <v>354</v>
      </c>
      <c r="N9" s="388">
        <v>148</v>
      </c>
      <c r="O9" s="351" t="s">
        <v>354</v>
      </c>
      <c r="P9" s="351" t="s">
        <v>354</v>
      </c>
      <c r="Q9" s="388">
        <v>386</v>
      </c>
      <c r="R9" s="351" t="s">
        <v>354</v>
      </c>
      <c r="S9" s="351" t="s">
        <v>354</v>
      </c>
      <c r="T9" s="388">
        <v>1253</v>
      </c>
      <c r="U9" s="351" t="s">
        <v>354</v>
      </c>
      <c r="V9" s="351" t="s">
        <v>354</v>
      </c>
      <c r="W9" s="388">
        <v>279</v>
      </c>
      <c r="X9" s="351" t="s">
        <v>354</v>
      </c>
      <c r="Y9" s="351" t="s">
        <v>354</v>
      </c>
      <c r="Z9" s="389">
        <v>154</v>
      </c>
      <c r="AA9" s="351" t="s">
        <v>354</v>
      </c>
      <c r="AB9" s="351" t="s">
        <v>354</v>
      </c>
      <c r="AC9" s="388">
        <v>73</v>
      </c>
      <c r="AD9" s="351" t="s">
        <v>354</v>
      </c>
      <c r="AE9" s="351" t="s">
        <v>354</v>
      </c>
      <c r="AF9" s="388">
        <v>1607</v>
      </c>
      <c r="AG9" s="351" t="s">
        <v>354</v>
      </c>
      <c r="AH9" s="351" t="s">
        <v>354</v>
      </c>
      <c r="AI9" s="388">
        <v>168</v>
      </c>
      <c r="AJ9" s="351" t="s">
        <v>354</v>
      </c>
      <c r="AK9" s="351" t="s">
        <v>354</v>
      </c>
      <c r="AL9" s="388">
        <v>220</v>
      </c>
      <c r="AM9" s="351" t="s">
        <v>354</v>
      </c>
      <c r="AN9" s="351" t="s">
        <v>354</v>
      </c>
      <c r="AO9" s="388">
        <v>479</v>
      </c>
      <c r="AP9" s="351" t="s">
        <v>354</v>
      </c>
      <c r="AQ9" s="351" t="s">
        <v>354</v>
      </c>
      <c r="AR9" s="388">
        <v>513</v>
      </c>
      <c r="AS9" s="351" t="s">
        <v>354</v>
      </c>
      <c r="AT9" s="351" t="s">
        <v>354</v>
      </c>
      <c r="AU9" s="388">
        <v>231</v>
      </c>
      <c r="AV9" s="351" t="s">
        <v>354</v>
      </c>
      <c r="AW9" s="351" t="s">
        <v>354</v>
      </c>
      <c r="AX9" s="388">
        <v>501</v>
      </c>
      <c r="AY9" s="351" t="s">
        <v>354</v>
      </c>
      <c r="AZ9" s="351" t="s">
        <v>354</v>
      </c>
      <c r="BA9" s="388">
        <v>129</v>
      </c>
      <c r="BB9" s="351" t="s">
        <v>354</v>
      </c>
      <c r="BC9" s="351" t="s">
        <v>354</v>
      </c>
    </row>
    <row r="10" spans="1:59" s="94" customFormat="1" ht="21.75" customHeight="1">
      <c r="A10" s="387">
        <v>2023</v>
      </c>
      <c r="B10" s="388">
        <v>29574</v>
      </c>
      <c r="C10" s="351">
        <v>15810</v>
      </c>
      <c r="D10" s="351">
        <v>13764</v>
      </c>
      <c r="E10" s="388">
        <v>21330</v>
      </c>
      <c r="F10" s="351">
        <v>11378</v>
      </c>
      <c r="G10" s="351">
        <v>9952</v>
      </c>
      <c r="H10" s="388">
        <v>1596</v>
      </c>
      <c r="I10" s="351">
        <v>792</v>
      </c>
      <c r="J10" s="351">
        <v>804</v>
      </c>
      <c r="K10" s="388">
        <v>434</v>
      </c>
      <c r="L10" s="351">
        <v>230</v>
      </c>
      <c r="M10" s="351">
        <v>204</v>
      </c>
      <c r="N10" s="388">
        <v>123</v>
      </c>
      <c r="O10" s="351">
        <v>59</v>
      </c>
      <c r="P10" s="351">
        <v>64</v>
      </c>
      <c r="Q10" s="388">
        <v>413</v>
      </c>
      <c r="R10" s="351">
        <v>220</v>
      </c>
      <c r="S10" s="351">
        <v>193</v>
      </c>
      <c r="T10" s="388">
        <v>1352</v>
      </c>
      <c r="U10" s="351">
        <v>707</v>
      </c>
      <c r="V10" s="351">
        <v>645</v>
      </c>
      <c r="W10" s="388">
        <v>215</v>
      </c>
      <c r="X10" s="351">
        <v>108</v>
      </c>
      <c r="Y10" s="351">
        <v>107</v>
      </c>
      <c r="Z10" s="389">
        <v>193</v>
      </c>
      <c r="AA10" s="351">
        <v>141</v>
      </c>
      <c r="AB10" s="351">
        <v>52</v>
      </c>
      <c r="AC10" s="388">
        <v>92</v>
      </c>
      <c r="AD10" s="351">
        <v>45</v>
      </c>
      <c r="AE10" s="351">
        <v>47</v>
      </c>
      <c r="AF10" s="388">
        <v>1640</v>
      </c>
      <c r="AG10" s="351">
        <v>850</v>
      </c>
      <c r="AH10" s="351">
        <v>790</v>
      </c>
      <c r="AI10" s="388">
        <v>97</v>
      </c>
      <c r="AJ10" s="351">
        <v>63</v>
      </c>
      <c r="AK10" s="351">
        <v>34</v>
      </c>
      <c r="AL10" s="388">
        <v>181</v>
      </c>
      <c r="AM10" s="351">
        <v>109</v>
      </c>
      <c r="AN10" s="351">
        <v>72</v>
      </c>
      <c r="AO10" s="388">
        <v>470</v>
      </c>
      <c r="AP10" s="351">
        <v>272</v>
      </c>
      <c r="AQ10" s="351">
        <v>198</v>
      </c>
      <c r="AR10" s="388">
        <v>565</v>
      </c>
      <c r="AS10" s="351">
        <v>303</v>
      </c>
      <c r="AT10" s="351">
        <v>262</v>
      </c>
      <c r="AU10" s="388">
        <v>244</v>
      </c>
      <c r="AV10" s="351">
        <v>164</v>
      </c>
      <c r="AW10" s="351">
        <v>80</v>
      </c>
      <c r="AX10" s="388">
        <v>484</v>
      </c>
      <c r="AY10" s="351">
        <v>288</v>
      </c>
      <c r="AZ10" s="351">
        <v>196</v>
      </c>
      <c r="BA10" s="388">
        <v>145</v>
      </c>
      <c r="BB10" s="351">
        <v>81</v>
      </c>
      <c r="BC10" s="351">
        <v>64</v>
      </c>
    </row>
    <row r="11" spans="1:59" s="36" customFormat="1" ht="21.75" customHeight="1">
      <c r="A11" s="390">
        <v>2024</v>
      </c>
      <c r="B11" s="391">
        <v>28399</v>
      </c>
      <c r="C11" s="355" t="s">
        <v>354</v>
      </c>
      <c r="D11" s="355" t="s">
        <v>354</v>
      </c>
      <c r="E11" s="391">
        <v>19920</v>
      </c>
      <c r="F11" s="355" t="s">
        <v>354</v>
      </c>
      <c r="G11" s="355" t="s">
        <v>354</v>
      </c>
      <c r="H11" s="391">
        <v>1557</v>
      </c>
      <c r="I11" s="355" t="s">
        <v>354</v>
      </c>
      <c r="J11" s="355" t="s">
        <v>354</v>
      </c>
      <c r="K11" s="391">
        <v>513</v>
      </c>
      <c r="L11" s="355" t="s">
        <v>354</v>
      </c>
      <c r="M11" s="355" t="s">
        <v>354</v>
      </c>
      <c r="N11" s="391">
        <v>138</v>
      </c>
      <c r="O11" s="355" t="s">
        <v>354</v>
      </c>
      <c r="P11" s="355" t="s">
        <v>354</v>
      </c>
      <c r="Q11" s="391">
        <v>438</v>
      </c>
      <c r="R11" s="355" t="s">
        <v>354</v>
      </c>
      <c r="S11" s="355" t="s">
        <v>354</v>
      </c>
      <c r="T11" s="391">
        <v>1403</v>
      </c>
      <c r="U11" s="355" t="s">
        <v>354</v>
      </c>
      <c r="V11" s="355" t="s">
        <v>354</v>
      </c>
      <c r="W11" s="391">
        <v>244</v>
      </c>
      <c r="X11" s="355" t="s">
        <v>354</v>
      </c>
      <c r="Y11" s="355" t="s">
        <v>354</v>
      </c>
      <c r="Z11" s="392">
        <v>217</v>
      </c>
      <c r="AA11" s="355" t="s">
        <v>354</v>
      </c>
      <c r="AB11" s="355" t="s">
        <v>354</v>
      </c>
      <c r="AC11" s="391">
        <v>79</v>
      </c>
      <c r="AD11" s="355" t="s">
        <v>354</v>
      </c>
      <c r="AE11" s="355" t="s">
        <v>354</v>
      </c>
      <c r="AF11" s="391">
        <v>1570</v>
      </c>
      <c r="AG11" s="355" t="s">
        <v>354</v>
      </c>
      <c r="AH11" s="355" t="s">
        <v>354</v>
      </c>
      <c r="AI11" s="391">
        <v>155</v>
      </c>
      <c r="AJ11" s="355" t="s">
        <v>354</v>
      </c>
      <c r="AK11" s="355" t="s">
        <v>354</v>
      </c>
      <c r="AL11" s="391">
        <v>214</v>
      </c>
      <c r="AM11" s="355" t="s">
        <v>354</v>
      </c>
      <c r="AN11" s="355" t="s">
        <v>354</v>
      </c>
      <c r="AO11" s="391">
        <v>435</v>
      </c>
      <c r="AP11" s="355" t="s">
        <v>354</v>
      </c>
      <c r="AQ11" s="355" t="s">
        <v>354</v>
      </c>
      <c r="AR11" s="391">
        <v>619</v>
      </c>
      <c r="AS11" s="355" t="s">
        <v>354</v>
      </c>
      <c r="AT11" s="355" t="s">
        <v>354</v>
      </c>
      <c r="AU11" s="391">
        <v>250</v>
      </c>
      <c r="AV11" s="355" t="s">
        <v>354</v>
      </c>
      <c r="AW11" s="355" t="s">
        <v>354</v>
      </c>
      <c r="AX11" s="391">
        <v>504</v>
      </c>
      <c r="AY11" s="355" t="s">
        <v>354</v>
      </c>
      <c r="AZ11" s="355" t="s">
        <v>354</v>
      </c>
      <c r="BA11" s="391">
        <v>143</v>
      </c>
      <c r="BB11" s="355" t="s">
        <v>354</v>
      </c>
      <c r="BC11" s="355" t="s">
        <v>354</v>
      </c>
    </row>
    <row r="12" spans="1:59" s="38" customFormat="1" ht="24.95" customHeight="1">
      <c r="A12" s="350" t="s">
        <v>275</v>
      </c>
      <c r="B12" s="393">
        <f>SUM(C12:BA12)</f>
        <v>2743</v>
      </c>
      <c r="C12" s="351" t="s">
        <v>354</v>
      </c>
      <c r="D12" s="351" t="s">
        <v>354</v>
      </c>
      <c r="E12" s="393">
        <v>1840</v>
      </c>
      <c r="F12" s="351" t="s">
        <v>354</v>
      </c>
      <c r="G12" s="351" t="s">
        <v>354</v>
      </c>
      <c r="H12" s="393">
        <v>155</v>
      </c>
      <c r="I12" s="351" t="s">
        <v>354</v>
      </c>
      <c r="J12" s="351" t="s">
        <v>354</v>
      </c>
      <c r="K12" s="393">
        <v>60</v>
      </c>
      <c r="L12" s="351" t="s">
        <v>354</v>
      </c>
      <c r="M12" s="351" t="s">
        <v>354</v>
      </c>
      <c r="N12" s="393">
        <v>11</v>
      </c>
      <c r="O12" s="351" t="s">
        <v>354</v>
      </c>
      <c r="P12" s="351" t="s">
        <v>354</v>
      </c>
      <c r="Q12" s="393">
        <v>49</v>
      </c>
      <c r="R12" s="351" t="s">
        <v>354</v>
      </c>
      <c r="S12" s="351" t="s">
        <v>354</v>
      </c>
      <c r="T12" s="393">
        <v>143</v>
      </c>
      <c r="U12" s="351" t="s">
        <v>354</v>
      </c>
      <c r="V12" s="351" t="s">
        <v>354</v>
      </c>
      <c r="W12" s="393">
        <v>24</v>
      </c>
      <c r="X12" s="351" t="s">
        <v>354</v>
      </c>
      <c r="Y12" s="351" t="s">
        <v>354</v>
      </c>
      <c r="Z12" s="394">
        <v>13</v>
      </c>
      <c r="AA12" s="351" t="s">
        <v>354</v>
      </c>
      <c r="AB12" s="351" t="s">
        <v>354</v>
      </c>
      <c r="AC12" s="395">
        <v>8</v>
      </c>
      <c r="AD12" s="351" t="s">
        <v>354</v>
      </c>
      <c r="AE12" s="351" t="s">
        <v>354</v>
      </c>
      <c r="AF12" s="393">
        <v>193</v>
      </c>
      <c r="AG12" s="351" t="s">
        <v>354</v>
      </c>
      <c r="AH12" s="351" t="s">
        <v>354</v>
      </c>
      <c r="AI12" s="393">
        <v>18</v>
      </c>
      <c r="AJ12" s="351" t="s">
        <v>354</v>
      </c>
      <c r="AK12" s="351" t="s">
        <v>354</v>
      </c>
      <c r="AL12" s="393">
        <v>17</v>
      </c>
      <c r="AM12" s="351" t="s">
        <v>354</v>
      </c>
      <c r="AN12" s="351" t="s">
        <v>354</v>
      </c>
      <c r="AO12" s="393">
        <v>35</v>
      </c>
      <c r="AP12" s="351" t="s">
        <v>354</v>
      </c>
      <c r="AQ12" s="351" t="s">
        <v>354</v>
      </c>
      <c r="AR12" s="393">
        <v>84</v>
      </c>
      <c r="AS12" s="351" t="s">
        <v>354</v>
      </c>
      <c r="AT12" s="351" t="s">
        <v>354</v>
      </c>
      <c r="AU12" s="393">
        <v>29</v>
      </c>
      <c r="AV12" s="351" t="s">
        <v>354</v>
      </c>
      <c r="AW12" s="351" t="s">
        <v>354</v>
      </c>
      <c r="AX12" s="396">
        <v>45</v>
      </c>
      <c r="AY12" s="351" t="s">
        <v>354</v>
      </c>
      <c r="AZ12" s="351" t="s">
        <v>354</v>
      </c>
      <c r="BA12" s="393">
        <v>19</v>
      </c>
      <c r="BB12" s="351" t="s">
        <v>354</v>
      </c>
      <c r="BC12" s="351" t="s">
        <v>354</v>
      </c>
      <c r="BD12" s="37"/>
      <c r="BE12" s="37"/>
      <c r="BF12" s="37"/>
      <c r="BG12" s="37"/>
    </row>
    <row r="13" spans="1:59" s="38" customFormat="1" ht="24.95" customHeight="1">
      <c r="A13" s="350" t="s">
        <v>276</v>
      </c>
      <c r="B13" s="393">
        <f t="shared" ref="B13:B23" si="0">SUM(C13:BA13)</f>
        <v>2843</v>
      </c>
      <c r="C13" s="351" t="s">
        <v>354</v>
      </c>
      <c r="D13" s="351" t="s">
        <v>354</v>
      </c>
      <c r="E13" s="393">
        <v>1833</v>
      </c>
      <c r="F13" s="351" t="s">
        <v>354</v>
      </c>
      <c r="G13" s="351" t="s">
        <v>354</v>
      </c>
      <c r="H13" s="393">
        <v>187</v>
      </c>
      <c r="I13" s="351" t="s">
        <v>354</v>
      </c>
      <c r="J13" s="351" t="s">
        <v>354</v>
      </c>
      <c r="K13" s="393">
        <v>70</v>
      </c>
      <c r="L13" s="351" t="s">
        <v>354</v>
      </c>
      <c r="M13" s="351" t="s">
        <v>354</v>
      </c>
      <c r="N13" s="393">
        <v>19</v>
      </c>
      <c r="O13" s="351" t="s">
        <v>354</v>
      </c>
      <c r="P13" s="351" t="s">
        <v>354</v>
      </c>
      <c r="Q13" s="393">
        <v>64</v>
      </c>
      <c r="R13" s="351" t="s">
        <v>354</v>
      </c>
      <c r="S13" s="351" t="s">
        <v>354</v>
      </c>
      <c r="T13" s="393">
        <v>192</v>
      </c>
      <c r="U13" s="351" t="s">
        <v>354</v>
      </c>
      <c r="V13" s="351" t="s">
        <v>354</v>
      </c>
      <c r="W13" s="393">
        <v>23</v>
      </c>
      <c r="X13" s="351" t="s">
        <v>354</v>
      </c>
      <c r="Y13" s="351" t="s">
        <v>354</v>
      </c>
      <c r="Z13" s="397">
        <v>23</v>
      </c>
      <c r="AA13" s="351" t="s">
        <v>354</v>
      </c>
      <c r="AB13" s="351" t="s">
        <v>354</v>
      </c>
      <c r="AC13" s="395">
        <v>15</v>
      </c>
      <c r="AD13" s="351" t="s">
        <v>354</v>
      </c>
      <c r="AE13" s="351" t="s">
        <v>354</v>
      </c>
      <c r="AF13" s="393">
        <v>162</v>
      </c>
      <c r="AG13" s="351" t="s">
        <v>354</v>
      </c>
      <c r="AH13" s="351" t="s">
        <v>354</v>
      </c>
      <c r="AI13" s="393">
        <v>15</v>
      </c>
      <c r="AJ13" s="351" t="s">
        <v>354</v>
      </c>
      <c r="AK13" s="351" t="s">
        <v>354</v>
      </c>
      <c r="AL13" s="393">
        <v>23</v>
      </c>
      <c r="AM13" s="351" t="s">
        <v>354</v>
      </c>
      <c r="AN13" s="351" t="s">
        <v>354</v>
      </c>
      <c r="AO13" s="393">
        <v>44</v>
      </c>
      <c r="AP13" s="351" t="s">
        <v>354</v>
      </c>
      <c r="AQ13" s="351" t="s">
        <v>354</v>
      </c>
      <c r="AR13" s="393">
        <v>75</v>
      </c>
      <c r="AS13" s="351" t="s">
        <v>354</v>
      </c>
      <c r="AT13" s="351" t="s">
        <v>354</v>
      </c>
      <c r="AU13" s="393">
        <v>27</v>
      </c>
      <c r="AV13" s="351" t="s">
        <v>354</v>
      </c>
      <c r="AW13" s="351" t="s">
        <v>354</v>
      </c>
      <c r="AX13" s="393">
        <v>55</v>
      </c>
      <c r="AY13" s="351" t="s">
        <v>354</v>
      </c>
      <c r="AZ13" s="351" t="s">
        <v>354</v>
      </c>
      <c r="BA13" s="393">
        <v>16</v>
      </c>
      <c r="BB13" s="351" t="s">
        <v>354</v>
      </c>
      <c r="BC13" s="351" t="s">
        <v>354</v>
      </c>
    </row>
    <row r="14" spans="1:59" s="38" customFormat="1" ht="24.95" customHeight="1">
      <c r="A14" s="350" t="s">
        <v>277</v>
      </c>
      <c r="B14" s="393">
        <f t="shared" si="0"/>
        <v>2740</v>
      </c>
      <c r="C14" s="351" t="s">
        <v>354</v>
      </c>
      <c r="D14" s="351" t="s">
        <v>354</v>
      </c>
      <c r="E14" s="393">
        <v>1839</v>
      </c>
      <c r="F14" s="351" t="s">
        <v>354</v>
      </c>
      <c r="G14" s="351" t="s">
        <v>354</v>
      </c>
      <c r="H14" s="393">
        <v>189</v>
      </c>
      <c r="I14" s="351" t="s">
        <v>354</v>
      </c>
      <c r="J14" s="351" t="s">
        <v>354</v>
      </c>
      <c r="K14" s="393">
        <v>48</v>
      </c>
      <c r="L14" s="351" t="s">
        <v>354</v>
      </c>
      <c r="M14" s="351" t="s">
        <v>354</v>
      </c>
      <c r="N14" s="393">
        <v>10</v>
      </c>
      <c r="O14" s="351" t="s">
        <v>354</v>
      </c>
      <c r="P14" s="351" t="s">
        <v>354</v>
      </c>
      <c r="Q14" s="393">
        <v>35</v>
      </c>
      <c r="R14" s="351" t="s">
        <v>354</v>
      </c>
      <c r="S14" s="351" t="s">
        <v>354</v>
      </c>
      <c r="T14" s="393">
        <v>155</v>
      </c>
      <c r="U14" s="351" t="s">
        <v>354</v>
      </c>
      <c r="V14" s="351" t="s">
        <v>354</v>
      </c>
      <c r="W14" s="393">
        <v>33</v>
      </c>
      <c r="X14" s="351" t="s">
        <v>354</v>
      </c>
      <c r="Y14" s="351" t="s">
        <v>354</v>
      </c>
      <c r="Z14" s="397">
        <v>19</v>
      </c>
      <c r="AA14" s="351" t="s">
        <v>354</v>
      </c>
      <c r="AB14" s="351" t="s">
        <v>354</v>
      </c>
      <c r="AC14" s="395">
        <v>7</v>
      </c>
      <c r="AD14" s="351" t="s">
        <v>354</v>
      </c>
      <c r="AE14" s="351" t="s">
        <v>354</v>
      </c>
      <c r="AF14" s="393">
        <v>129</v>
      </c>
      <c r="AG14" s="351" t="s">
        <v>354</v>
      </c>
      <c r="AH14" s="351" t="s">
        <v>354</v>
      </c>
      <c r="AI14" s="393">
        <v>11</v>
      </c>
      <c r="AJ14" s="351" t="s">
        <v>354</v>
      </c>
      <c r="AK14" s="351" t="s">
        <v>354</v>
      </c>
      <c r="AL14" s="393">
        <v>19</v>
      </c>
      <c r="AM14" s="351" t="s">
        <v>354</v>
      </c>
      <c r="AN14" s="351" t="s">
        <v>354</v>
      </c>
      <c r="AO14" s="393">
        <v>58</v>
      </c>
      <c r="AP14" s="351" t="s">
        <v>354</v>
      </c>
      <c r="AQ14" s="351" t="s">
        <v>354</v>
      </c>
      <c r="AR14" s="393">
        <v>77</v>
      </c>
      <c r="AS14" s="351" t="s">
        <v>354</v>
      </c>
      <c r="AT14" s="351" t="s">
        <v>354</v>
      </c>
      <c r="AU14" s="393">
        <v>27</v>
      </c>
      <c r="AV14" s="351" t="s">
        <v>354</v>
      </c>
      <c r="AW14" s="351" t="s">
        <v>354</v>
      </c>
      <c r="AX14" s="393">
        <v>69</v>
      </c>
      <c r="AY14" s="351" t="s">
        <v>354</v>
      </c>
      <c r="AZ14" s="351" t="s">
        <v>354</v>
      </c>
      <c r="BA14" s="393">
        <v>15</v>
      </c>
      <c r="BB14" s="351" t="s">
        <v>354</v>
      </c>
      <c r="BC14" s="351" t="s">
        <v>354</v>
      </c>
    </row>
    <row r="15" spans="1:59" s="38" customFormat="1" ht="24.95" customHeight="1">
      <c r="A15" s="350" t="s">
        <v>278</v>
      </c>
      <c r="B15" s="393">
        <f t="shared" si="0"/>
        <v>2397</v>
      </c>
      <c r="C15" s="351" t="s">
        <v>354</v>
      </c>
      <c r="D15" s="351" t="s">
        <v>354</v>
      </c>
      <c r="E15" s="393">
        <v>1648</v>
      </c>
      <c r="F15" s="351" t="s">
        <v>354</v>
      </c>
      <c r="G15" s="351" t="s">
        <v>354</v>
      </c>
      <c r="H15" s="393">
        <v>124</v>
      </c>
      <c r="I15" s="351" t="s">
        <v>354</v>
      </c>
      <c r="J15" s="351" t="s">
        <v>354</v>
      </c>
      <c r="K15" s="393">
        <v>48</v>
      </c>
      <c r="L15" s="351" t="s">
        <v>354</v>
      </c>
      <c r="M15" s="351" t="s">
        <v>354</v>
      </c>
      <c r="N15" s="393">
        <v>9</v>
      </c>
      <c r="O15" s="351" t="s">
        <v>354</v>
      </c>
      <c r="P15" s="351" t="s">
        <v>354</v>
      </c>
      <c r="Q15" s="393">
        <v>52</v>
      </c>
      <c r="R15" s="351" t="s">
        <v>354</v>
      </c>
      <c r="S15" s="351" t="s">
        <v>354</v>
      </c>
      <c r="T15" s="393">
        <v>127</v>
      </c>
      <c r="U15" s="351" t="s">
        <v>354</v>
      </c>
      <c r="V15" s="351" t="s">
        <v>354</v>
      </c>
      <c r="W15" s="393">
        <v>24</v>
      </c>
      <c r="X15" s="351" t="s">
        <v>354</v>
      </c>
      <c r="Y15" s="351" t="s">
        <v>354</v>
      </c>
      <c r="Z15" s="397">
        <v>29</v>
      </c>
      <c r="AA15" s="351" t="s">
        <v>354</v>
      </c>
      <c r="AB15" s="351" t="s">
        <v>354</v>
      </c>
      <c r="AC15" s="395">
        <v>3</v>
      </c>
      <c r="AD15" s="351" t="s">
        <v>354</v>
      </c>
      <c r="AE15" s="351" t="s">
        <v>354</v>
      </c>
      <c r="AF15" s="393">
        <v>142</v>
      </c>
      <c r="AG15" s="351" t="s">
        <v>354</v>
      </c>
      <c r="AH15" s="351" t="s">
        <v>354</v>
      </c>
      <c r="AI15" s="393">
        <v>18</v>
      </c>
      <c r="AJ15" s="351" t="s">
        <v>354</v>
      </c>
      <c r="AK15" s="351" t="s">
        <v>354</v>
      </c>
      <c r="AL15" s="393">
        <v>13</v>
      </c>
      <c r="AM15" s="351" t="s">
        <v>354</v>
      </c>
      <c r="AN15" s="351" t="s">
        <v>354</v>
      </c>
      <c r="AO15" s="393">
        <v>45</v>
      </c>
      <c r="AP15" s="351" t="s">
        <v>354</v>
      </c>
      <c r="AQ15" s="351" t="s">
        <v>354</v>
      </c>
      <c r="AR15" s="393">
        <v>42</v>
      </c>
      <c r="AS15" s="351" t="s">
        <v>354</v>
      </c>
      <c r="AT15" s="351" t="s">
        <v>354</v>
      </c>
      <c r="AU15" s="393">
        <v>21</v>
      </c>
      <c r="AV15" s="351" t="s">
        <v>354</v>
      </c>
      <c r="AW15" s="351" t="s">
        <v>354</v>
      </c>
      <c r="AX15" s="393">
        <v>44</v>
      </c>
      <c r="AY15" s="351" t="s">
        <v>354</v>
      </c>
      <c r="AZ15" s="351" t="s">
        <v>354</v>
      </c>
      <c r="BA15" s="393">
        <v>8</v>
      </c>
      <c r="BB15" s="351" t="s">
        <v>354</v>
      </c>
      <c r="BC15" s="351" t="s">
        <v>354</v>
      </c>
    </row>
    <row r="16" spans="1:59" s="33" customFormat="1" ht="24.95" customHeight="1">
      <c r="A16" s="350" t="s">
        <v>279</v>
      </c>
      <c r="B16" s="393">
        <f t="shared" si="0"/>
        <v>2226</v>
      </c>
      <c r="C16" s="351" t="s">
        <v>354</v>
      </c>
      <c r="D16" s="351" t="s">
        <v>354</v>
      </c>
      <c r="E16" s="393">
        <v>1546</v>
      </c>
      <c r="F16" s="351" t="s">
        <v>354</v>
      </c>
      <c r="G16" s="351" t="s">
        <v>354</v>
      </c>
      <c r="H16" s="393">
        <v>137</v>
      </c>
      <c r="I16" s="351" t="s">
        <v>354</v>
      </c>
      <c r="J16" s="351" t="s">
        <v>354</v>
      </c>
      <c r="K16" s="393">
        <v>33</v>
      </c>
      <c r="L16" s="351" t="s">
        <v>354</v>
      </c>
      <c r="M16" s="351" t="s">
        <v>354</v>
      </c>
      <c r="N16" s="393">
        <v>16</v>
      </c>
      <c r="O16" s="351" t="s">
        <v>354</v>
      </c>
      <c r="P16" s="351" t="s">
        <v>354</v>
      </c>
      <c r="Q16" s="393">
        <v>34</v>
      </c>
      <c r="R16" s="351" t="s">
        <v>354</v>
      </c>
      <c r="S16" s="351" t="s">
        <v>354</v>
      </c>
      <c r="T16" s="393">
        <v>123</v>
      </c>
      <c r="U16" s="351" t="s">
        <v>354</v>
      </c>
      <c r="V16" s="351" t="s">
        <v>354</v>
      </c>
      <c r="W16" s="393">
        <v>14</v>
      </c>
      <c r="X16" s="351" t="s">
        <v>354</v>
      </c>
      <c r="Y16" s="351" t="s">
        <v>354</v>
      </c>
      <c r="Z16" s="397">
        <v>21</v>
      </c>
      <c r="AA16" s="351" t="s">
        <v>354</v>
      </c>
      <c r="AB16" s="351" t="s">
        <v>354</v>
      </c>
      <c r="AC16" s="395">
        <v>5</v>
      </c>
      <c r="AD16" s="351" t="s">
        <v>354</v>
      </c>
      <c r="AE16" s="351" t="s">
        <v>354</v>
      </c>
      <c r="AF16" s="393">
        <v>117</v>
      </c>
      <c r="AG16" s="351" t="s">
        <v>354</v>
      </c>
      <c r="AH16" s="351" t="s">
        <v>354</v>
      </c>
      <c r="AI16" s="393">
        <v>9</v>
      </c>
      <c r="AJ16" s="351" t="s">
        <v>354</v>
      </c>
      <c r="AK16" s="351" t="s">
        <v>354</v>
      </c>
      <c r="AL16" s="393">
        <v>18</v>
      </c>
      <c r="AM16" s="351" t="s">
        <v>354</v>
      </c>
      <c r="AN16" s="351" t="s">
        <v>354</v>
      </c>
      <c r="AO16" s="393">
        <v>29</v>
      </c>
      <c r="AP16" s="351" t="s">
        <v>354</v>
      </c>
      <c r="AQ16" s="351" t="s">
        <v>354</v>
      </c>
      <c r="AR16" s="393">
        <v>37</v>
      </c>
      <c r="AS16" s="351" t="s">
        <v>354</v>
      </c>
      <c r="AT16" s="351" t="s">
        <v>354</v>
      </c>
      <c r="AU16" s="393">
        <v>24</v>
      </c>
      <c r="AV16" s="351" t="s">
        <v>354</v>
      </c>
      <c r="AW16" s="351" t="s">
        <v>354</v>
      </c>
      <c r="AX16" s="393">
        <v>45</v>
      </c>
      <c r="AY16" s="351" t="s">
        <v>354</v>
      </c>
      <c r="AZ16" s="351" t="s">
        <v>354</v>
      </c>
      <c r="BA16" s="393">
        <v>18</v>
      </c>
      <c r="BB16" s="351" t="s">
        <v>354</v>
      </c>
      <c r="BC16" s="351" t="s">
        <v>354</v>
      </c>
    </row>
    <row r="17" spans="1:55" s="38" customFormat="1" ht="24.95" customHeight="1">
      <c r="A17" s="350" t="s">
        <v>280</v>
      </c>
      <c r="B17" s="393">
        <f t="shared" si="0"/>
        <v>1920</v>
      </c>
      <c r="C17" s="351" t="s">
        <v>354</v>
      </c>
      <c r="D17" s="351" t="s">
        <v>354</v>
      </c>
      <c r="E17" s="393">
        <v>1397</v>
      </c>
      <c r="F17" s="351" t="s">
        <v>354</v>
      </c>
      <c r="G17" s="351" t="s">
        <v>354</v>
      </c>
      <c r="H17" s="393">
        <v>78</v>
      </c>
      <c r="I17" s="351" t="s">
        <v>354</v>
      </c>
      <c r="J17" s="351" t="s">
        <v>354</v>
      </c>
      <c r="K17" s="393">
        <v>34</v>
      </c>
      <c r="L17" s="351" t="s">
        <v>354</v>
      </c>
      <c r="M17" s="351" t="s">
        <v>354</v>
      </c>
      <c r="N17" s="393">
        <v>6</v>
      </c>
      <c r="O17" s="351" t="s">
        <v>354</v>
      </c>
      <c r="P17" s="351" t="s">
        <v>354</v>
      </c>
      <c r="Q17" s="393">
        <v>20</v>
      </c>
      <c r="R17" s="351" t="s">
        <v>354</v>
      </c>
      <c r="S17" s="351" t="s">
        <v>354</v>
      </c>
      <c r="T17" s="393">
        <v>70</v>
      </c>
      <c r="U17" s="351" t="s">
        <v>354</v>
      </c>
      <c r="V17" s="351" t="s">
        <v>354</v>
      </c>
      <c r="W17" s="393">
        <v>16</v>
      </c>
      <c r="X17" s="351" t="s">
        <v>354</v>
      </c>
      <c r="Y17" s="351" t="s">
        <v>354</v>
      </c>
      <c r="Z17" s="397">
        <v>9</v>
      </c>
      <c r="AA17" s="351" t="s">
        <v>354</v>
      </c>
      <c r="AB17" s="351" t="s">
        <v>354</v>
      </c>
      <c r="AC17" s="395">
        <v>4</v>
      </c>
      <c r="AD17" s="351" t="s">
        <v>354</v>
      </c>
      <c r="AE17" s="351" t="s">
        <v>354</v>
      </c>
      <c r="AF17" s="393">
        <v>118</v>
      </c>
      <c r="AG17" s="351" t="s">
        <v>354</v>
      </c>
      <c r="AH17" s="351" t="s">
        <v>354</v>
      </c>
      <c r="AI17" s="393">
        <v>8</v>
      </c>
      <c r="AJ17" s="351" t="s">
        <v>354</v>
      </c>
      <c r="AK17" s="351" t="s">
        <v>354</v>
      </c>
      <c r="AL17" s="393">
        <v>23</v>
      </c>
      <c r="AM17" s="351" t="s">
        <v>354</v>
      </c>
      <c r="AN17" s="351" t="s">
        <v>354</v>
      </c>
      <c r="AO17" s="393">
        <v>35</v>
      </c>
      <c r="AP17" s="351" t="s">
        <v>354</v>
      </c>
      <c r="AQ17" s="351" t="s">
        <v>354</v>
      </c>
      <c r="AR17" s="393">
        <v>36</v>
      </c>
      <c r="AS17" s="351" t="s">
        <v>354</v>
      </c>
      <c r="AT17" s="351" t="s">
        <v>354</v>
      </c>
      <c r="AU17" s="393">
        <v>22</v>
      </c>
      <c r="AV17" s="351" t="s">
        <v>354</v>
      </c>
      <c r="AW17" s="351" t="s">
        <v>354</v>
      </c>
      <c r="AX17" s="393">
        <v>34</v>
      </c>
      <c r="AY17" s="351" t="s">
        <v>354</v>
      </c>
      <c r="AZ17" s="351" t="s">
        <v>354</v>
      </c>
      <c r="BA17" s="393">
        <v>10</v>
      </c>
      <c r="BB17" s="351" t="s">
        <v>354</v>
      </c>
      <c r="BC17" s="351" t="s">
        <v>354</v>
      </c>
    </row>
    <row r="18" spans="1:55" s="38" customFormat="1" ht="24.95" customHeight="1">
      <c r="A18" s="350" t="s">
        <v>281</v>
      </c>
      <c r="B18" s="393">
        <f t="shared" si="0"/>
        <v>2447</v>
      </c>
      <c r="C18" s="351" t="s">
        <v>354</v>
      </c>
      <c r="D18" s="351" t="s">
        <v>354</v>
      </c>
      <c r="E18" s="393">
        <v>1799</v>
      </c>
      <c r="F18" s="351" t="s">
        <v>354</v>
      </c>
      <c r="G18" s="351" t="s">
        <v>354</v>
      </c>
      <c r="H18" s="393">
        <v>128</v>
      </c>
      <c r="I18" s="351" t="s">
        <v>354</v>
      </c>
      <c r="J18" s="351" t="s">
        <v>354</v>
      </c>
      <c r="K18" s="393">
        <v>42</v>
      </c>
      <c r="L18" s="351" t="s">
        <v>354</v>
      </c>
      <c r="M18" s="351" t="s">
        <v>354</v>
      </c>
      <c r="N18" s="393">
        <v>19</v>
      </c>
      <c r="O18" s="351" t="s">
        <v>354</v>
      </c>
      <c r="P18" s="351" t="s">
        <v>354</v>
      </c>
      <c r="Q18" s="393">
        <v>26</v>
      </c>
      <c r="R18" s="351" t="s">
        <v>354</v>
      </c>
      <c r="S18" s="351" t="s">
        <v>354</v>
      </c>
      <c r="T18" s="393">
        <v>112</v>
      </c>
      <c r="U18" s="351" t="s">
        <v>354</v>
      </c>
      <c r="V18" s="351" t="s">
        <v>354</v>
      </c>
      <c r="W18" s="393">
        <v>13</v>
      </c>
      <c r="X18" s="351" t="s">
        <v>354</v>
      </c>
      <c r="Y18" s="351" t="s">
        <v>354</v>
      </c>
      <c r="Z18" s="397">
        <v>9</v>
      </c>
      <c r="AA18" s="351" t="s">
        <v>354</v>
      </c>
      <c r="AB18" s="351" t="s">
        <v>354</v>
      </c>
      <c r="AC18" s="395">
        <v>11</v>
      </c>
      <c r="AD18" s="351" t="s">
        <v>354</v>
      </c>
      <c r="AE18" s="351" t="s">
        <v>354</v>
      </c>
      <c r="AF18" s="393">
        <v>134</v>
      </c>
      <c r="AG18" s="351" t="s">
        <v>354</v>
      </c>
      <c r="AH18" s="351" t="s">
        <v>354</v>
      </c>
      <c r="AI18" s="393">
        <v>15</v>
      </c>
      <c r="AJ18" s="351" t="s">
        <v>354</v>
      </c>
      <c r="AK18" s="351" t="s">
        <v>354</v>
      </c>
      <c r="AL18" s="393">
        <v>15</v>
      </c>
      <c r="AM18" s="351" t="s">
        <v>354</v>
      </c>
      <c r="AN18" s="351" t="s">
        <v>354</v>
      </c>
      <c r="AO18" s="393">
        <v>27</v>
      </c>
      <c r="AP18" s="351" t="s">
        <v>354</v>
      </c>
      <c r="AQ18" s="351" t="s">
        <v>354</v>
      </c>
      <c r="AR18" s="393">
        <v>36</v>
      </c>
      <c r="AS18" s="351" t="s">
        <v>354</v>
      </c>
      <c r="AT18" s="351" t="s">
        <v>354</v>
      </c>
      <c r="AU18" s="393">
        <v>16</v>
      </c>
      <c r="AV18" s="351" t="s">
        <v>354</v>
      </c>
      <c r="AW18" s="351" t="s">
        <v>354</v>
      </c>
      <c r="AX18" s="393">
        <v>36</v>
      </c>
      <c r="AY18" s="351" t="s">
        <v>354</v>
      </c>
      <c r="AZ18" s="351" t="s">
        <v>354</v>
      </c>
      <c r="BA18" s="393">
        <v>9</v>
      </c>
      <c r="BB18" s="351" t="s">
        <v>354</v>
      </c>
      <c r="BC18" s="351" t="s">
        <v>354</v>
      </c>
    </row>
    <row r="19" spans="1:55" s="38" customFormat="1" ht="24.95" customHeight="1">
      <c r="A19" s="350" t="s">
        <v>282</v>
      </c>
      <c r="B19" s="393">
        <f t="shared" si="0"/>
        <v>2247</v>
      </c>
      <c r="C19" s="351" t="s">
        <v>354</v>
      </c>
      <c r="D19" s="351" t="s">
        <v>354</v>
      </c>
      <c r="E19" s="393">
        <v>1563</v>
      </c>
      <c r="F19" s="351" t="s">
        <v>354</v>
      </c>
      <c r="G19" s="351" t="s">
        <v>354</v>
      </c>
      <c r="H19" s="393">
        <v>145</v>
      </c>
      <c r="I19" s="351" t="s">
        <v>354</v>
      </c>
      <c r="J19" s="351" t="s">
        <v>354</v>
      </c>
      <c r="K19" s="393">
        <v>35</v>
      </c>
      <c r="L19" s="351" t="s">
        <v>354</v>
      </c>
      <c r="M19" s="351" t="s">
        <v>354</v>
      </c>
      <c r="N19" s="393">
        <v>14</v>
      </c>
      <c r="O19" s="351" t="s">
        <v>354</v>
      </c>
      <c r="P19" s="351" t="s">
        <v>354</v>
      </c>
      <c r="Q19" s="393">
        <v>34</v>
      </c>
      <c r="R19" s="351" t="s">
        <v>354</v>
      </c>
      <c r="S19" s="351" t="s">
        <v>354</v>
      </c>
      <c r="T19" s="393">
        <v>106</v>
      </c>
      <c r="U19" s="351" t="s">
        <v>354</v>
      </c>
      <c r="V19" s="351" t="s">
        <v>354</v>
      </c>
      <c r="W19" s="393">
        <v>21</v>
      </c>
      <c r="X19" s="351" t="s">
        <v>354</v>
      </c>
      <c r="Y19" s="351" t="s">
        <v>354</v>
      </c>
      <c r="Z19" s="397">
        <v>21</v>
      </c>
      <c r="AA19" s="351" t="s">
        <v>354</v>
      </c>
      <c r="AB19" s="351" t="s">
        <v>354</v>
      </c>
      <c r="AC19" s="395">
        <v>3</v>
      </c>
      <c r="AD19" s="351" t="s">
        <v>354</v>
      </c>
      <c r="AE19" s="351" t="s">
        <v>354</v>
      </c>
      <c r="AF19" s="393">
        <v>125</v>
      </c>
      <c r="AG19" s="351" t="s">
        <v>354</v>
      </c>
      <c r="AH19" s="351" t="s">
        <v>354</v>
      </c>
      <c r="AI19" s="393">
        <v>9</v>
      </c>
      <c r="AJ19" s="351" t="s">
        <v>354</v>
      </c>
      <c r="AK19" s="351" t="s">
        <v>354</v>
      </c>
      <c r="AL19" s="393">
        <v>18</v>
      </c>
      <c r="AM19" s="351" t="s">
        <v>354</v>
      </c>
      <c r="AN19" s="351" t="s">
        <v>354</v>
      </c>
      <c r="AO19" s="393">
        <v>40</v>
      </c>
      <c r="AP19" s="351" t="s">
        <v>354</v>
      </c>
      <c r="AQ19" s="351" t="s">
        <v>354</v>
      </c>
      <c r="AR19" s="393">
        <v>49</v>
      </c>
      <c r="AS19" s="351" t="s">
        <v>354</v>
      </c>
      <c r="AT19" s="351" t="s">
        <v>354</v>
      </c>
      <c r="AU19" s="393">
        <v>22</v>
      </c>
      <c r="AV19" s="351" t="s">
        <v>354</v>
      </c>
      <c r="AW19" s="351" t="s">
        <v>354</v>
      </c>
      <c r="AX19" s="393">
        <v>38</v>
      </c>
      <c r="AY19" s="351" t="s">
        <v>354</v>
      </c>
      <c r="AZ19" s="351" t="s">
        <v>354</v>
      </c>
      <c r="BA19" s="393">
        <v>4</v>
      </c>
      <c r="BB19" s="351" t="s">
        <v>354</v>
      </c>
      <c r="BC19" s="351" t="s">
        <v>354</v>
      </c>
    </row>
    <row r="20" spans="1:55" s="38" customFormat="1" ht="24.95" customHeight="1">
      <c r="A20" s="350" t="s">
        <v>283</v>
      </c>
      <c r="B20" s="393">
        <f t="shared" si="0"/>
        <v>1922</v>
      </c>
      <c r="C20" s="351" t="s">
        <v>354</v>
      </c>
      <c r="D20" s="351" t="s">
        <v>354</v>
      </c>
      <c r="E20" s="393">
        <v>1342</v>
      </c>
      <c r="F20" s="351" t="s">
        <v>354</v>
      </c>
      <c r="G20" s="351" t="s">
        <v>354</v>
      </c>
      <c r="H20" s="393">
        <v>123</v>
      </c>
      <c r="I20" s="351" t="s">
        <v>354</v>
      </c>
      <c r="J20" s="351" t="s">
        <v>354</v>
      </c>
      <c r="K20" s="393">
        <v>25</v>
      </c>
      <c r="L20" s="351" t="s">
        <v>354</v>
      </c>
      <c r="M20" s="351" t="s">
        <v>354</v>
      </c>
      <c r="N20" s="393">
        <v>8</v>
      </c>
      <c r="O20" s="351" t="s">
        <v>354</v>
      </c>
      <c r="P20" s="351" t="s">
        <v>354</v>
      </c>
      <c r="Q20" s="393">
        <v>35</v>
      </c>
      <c r="R20" s="351" t="s">
        <v>354</v>
      </c>
      <c r="S20" s="351" t="s">
        <v>354</v>
      </c>
      <c r="T20" s="393">
        <v>105</v>
      </c>
      <c r="U20" s="351" t="s">
        <v>354</v>
      </c>
      <c r="V20" s="351" t="s">
        <v>354</v>
      </c>
      <c r="W20" s="393">
        <v>23</v>
      </c>
      <c r="X20" s="351" t="s">
        <v>354</v>
      </c>
      <c r="Y20" s="351" t="s">
        <v>354</v>
      </c>
      <c r="Z20" s="397">
        <v>19</v>
      </c>
      <c r="AA20" s="351" t="s">
        <v>354</v>
      </c>
      <c r="AB20" s="351" t="s">
        <v>354</v>
      </c>
      <c r="AC20" s="395">
        <v>3</v>
      </c>
      <c r="AD20" s="351" t="s">
        <v>354</v>
      </c>
      <c r="AE20" s="351" t="s">
        <v>354</v>
      </c>
      <c r="AF20" s="393">
        <v>95</v>
      </c>
      <c r="AG20" s="351" t="s">
        <v>354</v>
      </c>
      <c r="AH20" s="351" t="s">
        <v>354</v>
      </c>
      <c r="AI20" s="393">
        <v>17</v>
      </c>
      <c r="AJ20" s="351" t="s">
        <v>354</v>
      </c>
      <c r="AK20" s="351" t="s">
        <v>354</v>
      </c>
      <c r="AL20" s="393">
        <v>15</v>
      </c>
      <c r="AM20" s="351" t="s">
        <v>354</v>
      </c>
      <c r="AN20" s="351" t="s">
        <v>354</v>
      </c>
      <c r="AO20" s="393">
        <v>24</v>
      </c>
      <c r="AP20" s="351" t="s">
        <v>354</v>
      </c>
      <c r="AQ20" s="351" t="s">
        <v>354</v>
      </c>
      <c r="AR20" s="393">
        <v>41</v>
      </c>
      <c r="AS20" s="351" t="s">
        <v>354</v>
      </c>
      <c r="AT20" s="351" t="s">
        <v>354</v>
      </c>
      <c r="AU20" s="393">
        <v>9</v>
      </c>
      <c r="AV20" s="351" t="s">
        <v>354</v>
      </c>
      <c r="AW20" s="351" t="s">
        <v>354</v>
      </c>
      <c r="AX20" s="393">
        <v>32</v>
      </c>
      <c r="AY20" s="351" t="s">
        <v>354</v>
      </c>
      <c r="AZ20" s="351" t="s">
        <v>354</v>
      </c>
      <c r="BA20" s="393">
        <v>6</v>
      </c>
      <c r="BB20" s="351" t="s">
        <v>354</v>
      </c>
      <c r="BC20" s="351" t="s">
        <v>354</v>
      </c>
    </row>
    <row r="21" spans="1:55" s="38" customFormat="1" ht="24.95" customHeight="1">
      <c r="A21" s="350" t="s">
        <v>284</v>
      </c>
      <c r="B21" s="393">
        <f t="shared" si="0"/>
        <v>2141</v>
      </c>
      <c r="C21" s="351" t="s">
        <v>354</v>
      </c>
      <c r="D21" s="351" t="s">
        <v>354</v>
      </c>
      <c r="E21" s="393">
        <v>1533</v>
      </c>
      <c r="F21" s="351" t="s">
        <v>354</v>
      </c>
      <c r="G21" s="351" t="s">
        <v>354</v>
      </c>
      <c r="H21" s="393">
        <v>97</v>
      </c>
      <c r="I21" s="351" t="s">
        <v>354</v>
      </c>
      <c r="J21" s="351" t="s">
        <v>354</v>
      </c>
      <c r="K21" s="393">
        <v>39</v>
      </c>
      <c r="L21" s="351" t="s">
        <v>354</v>
      </c>
      <c r="M21" s="351" t="s">
        <v>354</v>
      </c>
      <c r="N21" s="393">
        <v>4</v>
      </c>
      <c r="O21" s="351" t="s">
        <v>354</v>
      </c>
      <c r="P21" s="351" t="s">
        <v>354</v>
      </c>
      <c r="Q21" s="393">
        <v>38</v>
      </c>
      <c r="R21" s="351" t="s">
        <v>354</v>
      </c>
      <c r="S21" s="351" t="s">
        <v>354</v>
      </c>
      <c r="T21" s="393">
        <v>82</v>
      </c>
      <c r="U21" s="351" t="s">
        <v>354</v>
      </c>
      <c r="V21" s="351" t="s">
        <v>354</v>
      </c>
      <c r="W21" s="393">
        <v>13</v>
      </c>
      <c r="X21" s="351" t="s">
        <v>354</v>
      </c>
      <c r="Y21" s="351" t="s">
        <v>354</v>
      </c>
      <c r="Z21" s="397">
        <v>22</v>
      </c>
      <c r="AA21" s="351" t="s">
        <v>354</v>
      </c>
      <c r="AB21" s="351" t="s">
        <v>354</v>
      </c>
      <c r="AC21" s="395">
        <v>4</v>
      </c>
      <c r="AD21" s="351" t="s">
        <v>354</v>
      </c>
      <c r="AE21" s="351" t="s">
        <v>354</v>
      </c>
      <c r="AF21" s="393">
        <v>131</v>
      </c>
      <c r="AG21" s="351" t="s">
        <v>354</v>
      </c>
      <c r="AH21" s="351" t="s">
        <v>354</v>
      </c>
      <c r="AI21" s="393">
        <v>14</v>
      </c>
      <c r="AJ21" s="351" t="s">
        <v>354</v>
      </c>
      <c r="AK21" s="351" t="s">
        <v>354</v>
      </c>
      <c r="AL21" s="393">
        <v>14</v>
      </c>
      <c r="AM21" s="351" t="s">
        <v>354</v>
      </c>
      <c r="AN21" s="351" t="s">
        <v>354</v>
      </c>
      <c r="AO21" s="393">
        <v>38</v>
      </c>
      <c r="AP21" s="351" t="s">
        <v>354</v>
      </c>
      <c r="AQ21" s="351" t="s">
        <v>354</v>
      </c>
      <c r="AR21" s="393">
        <v>47</v>
      </c>
      <c r="AS21" s="351" t="s">
        <v>354</v>
      </c>
      <c r="AT21" s="351" t="s">
        <v>354</v>
      </c>
      <c r="AU21" s="393">
        <v>24</v>
      </c>
      <c r="AV21" s="351" t="s">
        <v>354</v>
      </c>
      <c r="AW21" s="351" t="s">
        <v>354</v>
      </c>
      <c r="AX21" s="393">
        <v>29</v>
      </c>
      <c r="AY21" s="351" t="s">
        <v>354</v>
      </c>
      <c r="AZ21" s="351" t="s">
        <v>354</v>
      </c>
      <c r="BA21" s="393">
        <v>12</v>
      </c>
      <c r="BB21" s="351" t="s">
        <v>354</v>
      </c>
      <c r="BC21" s="351" t="s">
        <v>354</v>
      </c>
    </row>
    <row r="22" spans="1:55" s="38" customFormat="1" ht="24.95" customHeight="1">
      <c r="A22" s="350" t="s">
        <v>285</v>
      </c>
      <c r="B22" s="393">
        <f t="shared" si="0"/>
        <v>2144</v>
      </c>
      <c r="C22" s="351" t="s">
        <v>354</v>
      </c>
      <c r="D22" s="351" t="s">
        <v>354</v>
      </c>
      <c r="E22" s="393">
        <v>1617</v>
      </c>
      <c r="F22" s="351" t="s">
        <v>354</v>
      </c>
      <c r="G22" s="351" t="s">
        <v>354</v>
      </c>
      <c r="H22" s="393">
        <v>85</v>
      </c>
      <c r="I22" s="351" t="s">
        <v>354</v>
      </c>
      <c r="J22" s="351" t="s">
        <v>354</v>
      </c>
      <c r="K22" s="393">
        <v>36</v>
      </c>
      <c r="L22" s="351" t="s">
        <v>354</v>
      </c>
      <c r="M22" s="351" t="s">
        <v>354</v>
      </c>
      <c r="N22" s="393">
        <v>11</v>
      </c>
      <c r="O22" s="351" t="s">
        <v>354</v>
      </c>
      <c r="P22" s="351" t="s">
        <v>354</v>
      </c>
      <c r="Q22" s="393">
        <v>21</v>
      </c>
      <c r="R22" s="351" t="s">
        <v>354</v>
      </c>
      <c r="S22" s="351" t="s">
        <v>354</v>
      </c>
      <c r="T22" s="393">
        <v>82</v>
      </c>
      <c r="U22" s="351" t="s">
        <v>354</v>
      </c>
      <c r="V22" s="351" t="s">
        <v>354</v>
      </c>
      <c r="W22" s="393">
        <v>25</v>
      </c>
      <c r="X22" s="351" t="s">
        <v>354</v>
      </c>
      <c r="Y22" s="351" t="s">
        <v>354</v>
      </c>
      <c r="Z22" s="397">
        <v>14</v>
      </c>
      <c r="AA22" s="351" t="s">
        <v>354</v>
      </c>
      <c r="AB22" s="351" t="s">
        <v>354</v>
      </c>
      <c r="AC22" s="395">
        <v>5</v>
      </c>
      <c r="AD22" s="351" t="s">
        <v>354</v>
      </c>
      <c r="AE22" s="351" t="s">
        <v>354</v>
      </c>
      <c r="AF22" s="393">
        <v>98</v>
      </c>
      <c r="AG22" s="351" t="s">
        <v>354</v>
      </c>
      <c r="AH22" s="351" t="s">
        <v>354</v>
      </c>
      <c r="AI22" s="393">
        <v>7</v>
      </c>
      <c r="AJ22" s="351" t="s">
        <v>354</v>
      </c>
      <c r="AK22" s="351" t="s">
        <v>354</v>
      </c>
      <c r="AL22" s="393">
        <v>21</v>
      </c>
      <c r="AM22" s="351" t="s">
        <v>354</v>
      </c>
      <c r="AN22" s="351" t="s">
        <v>354</v>
      </c>
      <c r="AO22" s="393">
        <v>28</v>
      </c>
      <c r="AP22" s="351" t="s">
        <v>354</v>
      </c>
      <c r="AQ22" s="351" t="s">
        <v>354</v>
      </c>
      <c r="AR22" s="393">
        <v>36</v>
      </c>
      <c r="AS22" s="351" t="s">
        <v>354</v>
      </c>
      <c r="AT22" s="351" t="s">
        <v>354</v>
      </c>
      <c r="AU22" s="393">
        <v>12</v>
      </c>
      <c r="AV22" s="351" t="s">
        <v>354</v>
      </c>
      <c r="AW22" s="351" t="s">
        <v>354</v>
      </c>
      <c r="AX22" s="393">
        <v>32</v>
      </c>
      <c r="AY22" s="351" t="s">
        <v>354</v>
      </c>
      <c r="AZ22" s="351" t="s">
        <v>354</v>
      </c>
      <c r="BA22" s="393">
        <v>14</v>
      </c>
      <c r="BB22" s="351" t="s">
        <v>354</v>
      </c>
      <c r="BC22" s="351" t="s">
        <v>354</v>
      </c>
    </row>
    <row r="23" spans="1:55" s="39" customFormat="1" ht="24.95" customHeight="1">
      <c r="A23" s="358" t="s">
        <v>286</v>
      </c>
      <c r="B23" s="500">
        <f t="shared" si="0"/>
        <v>2629</v>
      </c>
      <c r="C23" s="359" t="s">
        <v>354</v>
      </c>
      <c r="D23" s="359" t="s">
        <v>354</v>
      </c>
      <c r="E23" s="398">
        <v>1963</v>
      </c>
      <c r="F23" s="359" t="s">
        <v>354</v>
      </c>
      <c r="G23" s="359" t="s">
        <v>354</v>
      </c>
      <c r="H23" s="398">
        <v>109</v>
      </c>
      <c r="I23" s="359" t="s">
        <v>354</v>
      </c>
      <c r="J23" s="359" t="s">
        <v>354</v>
      </c>
      <c r="K23" s="398">
        <v>43</v>
      </c>
      <c r="L23" s="359" t="s">
        <v>354</v>
      </c>
      <c r="M23" s="359" t="s">
        <v>354</v>
      </c>
      <c r="N23" s="398">
        <v>11</v>
      </c>
      <c r="O23" s="359" t="s">
        <v>354</v>
      </c>
      <c r="P23" s="359" t="s">
        <v>354</v>
      </c>
      <c r="Q23" s="398">
        <v>30</v>
      </c>
      <c r="R23" s="359" t="s">
        <v>354</v>
      </c>
      <c r="S23" s="359" t="s">
        <v>354</v>
      </c>
      <c r="T23" s="398">
        <v>106</v>
      </c>
      <c r="U23" s="359" t="s">
        <v>354</v>
      </c>
      <c r="V23" s="359" t="s">
        <v>354</v>
      </c>
      <c r="W23" s="398">
        <v>15</v>
      </c>
      <c r="X23" s="359" t="s">
        <v>354</v>
      </c>
      <c r="Y23" s="359" t="s">
        <v>354</v>
      </c>
      <c r="Z23" s="342">
        <v>18</v>
      </c>
      <c r="AA23" s="359" t="s">
        <v>354</v>
      </c>
      <c r="AB23" s="359" t="s">
        <v>354</v>
      </c>
      <c r="AC23" s="399">
        <v>11</v>
      </c>
      <c r="AD23" s="359" t="s">
        <v>354</v>
      </c>
      <c r="AE23" s="359" t="s">
        <v>354</v>
      </c>
      <c r="AF23" s="398">
        <v>126</v>
      </c>
      <c r="AG23" s="359" t="s">
        <v>354</v>
      </c>
      <c r="AH23" s="359" t="s">
        <v>354</v>
      </c>
      <c r="AI23" s="398">
        <v>14</v>
      </c>
      <c r="AJ23" s="359" t="s">
        <v>354</v>
      </c>
      <c r="AK23" s="359" t="s">
        <v>354</v>
      </c>
      <c r="AL23" s="398">
        <v>18</v>
      </c>
      <c r="AM23" s="359" t="s">
        <v>354</v>
      </c>
      <c r="AN23" s="359" t="s">
        <v>354</v>
      </c>
      <c r="AO23" s="398">
        <v>32</v>
      </c>
      <c r="AP23" s="359" t="s">
        <v>354</v>
      </c>
      <c r="AQ23" s="359" t="s">
        <v>354</v>
      </c>
      <c r="AR23" s="398">
        <v>59</v>
      </c>
      <c r="AS23" s="359" t="s">
        <v>354</v>
      </c>
      <c r="AT23" s="359" t="s">
        <v>354</v>
      </c>
      <c r="AU23" s="398">
        <v>17</v>
      </c>
      <c r="AV23" s="359" t="s">
        <v>354</v>
      </c>
      <c r="AW23" s="359" t="s">
        <v>354</v>
      </c>
      <c r="AX23" s="398">
        <v>45</v>
      </c>
      <c r="AY23" s="359" t="s">
        <v>354</v>
      </c>
      <c r="AZ23" s="359" t="s">
        <v>354</v>
      </c>
      <c r="BA23" s="398">
        <v>12</v>
      </c>
      <c r="BB23" s="359" t="s">
        <v>354</v>
      </c>
      <c r="BC23" s="359" t="s">
        <v>354</v>
      </c>
    </row>
    <row r="24" spans="1:55" s="1" customFormat="1" ht="23.25" customHeight="1">
      <c r="A24" s="535" t="s">
        <v>361</v>
      </c>
      <c r="B24" s="535"/>
      <c r="C24" s="535"/>
      <c r="D24" s="535"/>
      <c r="E24" s="535"/>
      <c r="F24" s="535"/>
      <c r="G24" s="535"/>
      <c r="H24" s="535"/>
      <c r="I24" s="535"/>
      <c r="J24" s="535"/>
      <c r="L24" s="6"/>
      <c r="M24" s="6"/>
      <c r="N24" s="6"/>
      <c r="O24" s="6"/>
      <c r="P24" s="6"/>
      <c r="Q24" s="6"/>
      <c r="R24" s="6"/>
      <c r="S24" s="10"/>
      <c r="T24" s="63"/>
      <c r="BC24" s="134" t="s">
        <v>362</v>
      </c>
    </row>
    <row r="27" spans="1:55">
      <c r="B27" s="501"/>
      <c r="C27" s="501"/>
      <c r="D27" s="501"/>
      <c r="E27" s="501"/>
      <c r="F27" s="501"/>
      <c r="G27" s="501"/>
      <c r="H27" s="501"/>
      <c r="I27" s="501"/>
      <c r="J27" s="501"/>
      <c r="K27" s="501"/>
      <c r="L27" s="501"/>
      <c r="M27" s="501"/>
      <c r="N27" s="501"/>
      <c r="O27" s="501"/>
      <c r="P27" s="501"/>
      <c r="Q27" s="501"/>
      <c r="R27" s="501"/>
      <c r="S27" s="501"/>
      <c r="T27" s="501"/>
      <c r="U27" s="501"/>
      <c r="V27" s="501"/>
      <c r="W27" s="501"/>
      <c r="X27" s="501"/>
      <c r="Y27" s="501"/>
      <c r="Z27" s="501"/>
      <c r="AA27" s="501"/>
      <c r="AB27" s="501"/>
      <c r="AC27" s="501"/>
      <c r="AD27" s="501"/>
      <c r="AE27" s="501"/>
      <c r="AF27" s="501"/>
      <c r="AG27" s="501"/>
      <c r="AH27" s="501"/>
      <c r="AI27" s="501"/>
      <c r="AJ27" s="501"/>
      <c r="AK27" s="501"/>
      <c r="AL27" s="501"/>
      <c r="AM27" s="501"/>
      <c r="AN27" s="501"/>
      <c r="AO27" s="501"/>
      <c r="AP27" s="501"/>
      <c r="AQ27" s="501"/>
      <c r="AR27" s="501"/>
      <c r="AS27" s="501"/>
      <c r="AT27" s="501"/>
      <c r="AU27" s="501"/>
      <c r="AV27" s="501"/>
      <c r="AW27" s="501"/>
      <c r="AX27" s="501"/>
      <c r="AY27" s="501"/>
      <c r="AZ27" s="501"/>
      <c r="BA27" s="501"/>
    </row>
  </sheetData>
  <mergeCells count="3">
    <mergeCell ref="A24:J24"/>
    <mergeCell ref="A1:S1"/>
    <mergeCell ref="A2:M2"/>
  </mergeCells>
  <phoneticPr fontId="3" type="noConversion"/>
  <printOptions horizontalCentered="1"/>
  <pageMargins left="0.78740157480314965" right="0.78740157480314965" top="0.98425196850393704" bottom="0.98425196850393704" header="0" footer="0.59055118110236227"/>
  <pageSetup paperSize="9" scale="72" firstPageNumber="13" pageOrder="overThenDown" orientation="landscape"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AD41"/>
  <sheetViews>
    <sheetView view="pageBreakPreview" zoomScaleNormal="100" zoomScaleSheetLayoutView="100" workbookViewId="0">
      <selection sqref="A1:Y1"/>
    </sheetView>
  </sheetViews>
  <sheetFormatPr defaultColWidth="8.88671875" defaultRowHeight="13.5"/>
  <cols>
    <col min="1" max="1" width="8.77734375" style="126" customWidth="1"/>
    <col min="2" max="25" width="5.77734375" style="126" customWidth="1"/>
    <col min="26" max="16384" width="8.88671875" style="126"/>
  </cols>
  <sheetData>
    <row r="1" spans="1:30" s="129" customFormat="1" ht="30" customHeight="1">
      <c r="A1" s="516" t="s">
        <v>117</v>
      </c>
      <c r="B1" s="516"/>
      <c r="C1" s="516"/>
      <c r="D1" s="516"/>
      <c r="E1" s="516"/>
      <c r="F1" s="516"/>
      <c r="G1" s="516"/>
      <c r="H1" s="516"/>
      <c r="I1" s="516"/>
      <c r="J1" s="516"/>
      <c r="K1" s="516"/>
      <c r="L1" s="516"/>
      <c r="M1" s="516"/>
      <c r="N1" s="516"/>
      <c r="O1" s="516"/>
      <c r="P1" s="516"/>
      <c r="Q1" s="516"/>
      <c r="R1" s="516"/>
      <c r="S1" s="516"/>
      <c r="T1" s="516"/>
      <c r="U1" s="516"/>
      <c r="V1" s="516"/>
      <c r="W1" s="516"/>
      <c r="X1" s="516"/>
      <c r="Y1" s="516"/>
      <c r="Z1" s="150"/>
    </row>
    <row r="2" spans="1:30" s="21" customFormat="1" ht="15" customHeight="1">
      <c r="A2" s="6" t="s">
        <v>6</v>
      </c>
      <c r="B2" s="6"/>
      <c r="C2" s="6"/>
      <c r="D2" s="6"/>
      <c r="E2" s="6"/>
      <c r="F2" s="6"/>
      <c r="G2" s="6"/>
      <c r="H2" s="6"/>
      <c r="I2" s="6"/>
      <c r="J2" s="6"/>
      <c r="K2" s="6"/>
      <c r="L2" s="6"/>
      <c r="M2" s="6"/>
      <c r="O2" s="6"/>
      <c r="P2" s="6"/>
      <c r="Q2" s="6"/>
      <c r="R2" s="6"/>
      <c r="S2" s="6"/>
      <c r="T2" s="6"/>
      <c r="U2" s="6"/>
      <c r="V2" s="6"/>
      <c r="W2" s="6"/>
      <c r="X2" s="6"/>
      <c r="Y2" s="10"/>
      <c r="AB2" s="134" t="s">
        <v>7</v>
      </c>
    </row>
    <row r="3" spans="1:30" s="40" customFormat="1" ht="18.75" customHeight="1">
      <c r="A3" s="400"/>
      <c r="B3" s="554" t="s">
        <v>289</v>
      </c>
      <c r="C3" s="554"/>
      <c r="D3" s="554"/>
      <c r="E3" s="554" t="s">
        <v>290</v>
      </c>
      <c r="F3" s="554"/>
      <c r="G3" s="554"/>
      <c r="H3" s="554" t="s">
        <v>291</v>
      </c>
      <c r="I3" s="554"/>
      <c r="J3" s="554"/>
      <c r="K3" s="554" t="s">
        <v>292</v>
      </c>
      <c r="L3" s="554"/>
      <c r="M3" s="554"/>
      <c r="N3" s="554" t="s">
        <v>293</v>
      </c>
      <c r="O3" s="554"/>
      <c r="P3" s="554"/>
      <c r="Q3" s="554" t="s">
        <v>294</v>
      </c>
      <c r="R3" s="554"/>
      <c r="S3" s="554"/>
      <c r="T3" s="555" t="s">
        <v>295</v>
      </c>
      <c r="U3" s="556"/>
      <c r="V3" s="557"/>
      <c r="W3" s="554" t="s">
        <v>296</v>
      </c>
      <c r="X3" s="554"/>
      <c r="Y3" s="555"/>
      <c r="Z3" s="558" t="s">
        <v>297</v>
      </c>
      <c r="AA3" s="559"/>
      <c r="AB3" s="559"/>
    </row>
    <row r="4" spans="1:30" s="40" customFormat="1" ht="21.75" customHeight="1">
      <c r="A4" s="401" t="s">
        <v>306</v>
      </c>
      <c r="B4" s="560" t="s">
        <v>215</v>
      </c>
      <c r="C4" s="561"/>
      <c r="D4" s="562"/>
      <c r="E4" s="563" t="s">
        <v>298</v>
      </c>
      <c r="F4" s="561"/>
      <c r="G4" s="562"/>
      <c r="H4" s="563" t="s">
        <v>299</v>
      </c>
      <c r="I4" s="561"/>
      <c r="J4" s="562"/>
      <c r="K4" s="563" t="s">
        <v>300</v>
      </c>
      <c r="L4" s="561"/>
      <c r="M4" s="562"/>
      <c r="N4" s="563" t="s">
        <v>301</v>
      </c>
      <c r="O4" s="561"/>
      <c r="P4" s="562"/>
      <c r="Q4" s="563" t="s">
        <v>302</v>
      </c>
      <c r="R4" s="561"/>
      <c r="S4" s="562"/>
      <c r="T4" s="564" t="s">
        <v>303</v>
      </c>
      <c r="U4" s="565"/>
      <c r="V4" s="566"/>
      <c r="W4" s="563" t="s">
        <v>304</v>
      </c>
      <c r="X4" s="561"/>
      <c r="Y4" s="561"/>
      <c r="Z4" s="567" t="s">
        <v>305</v>
      </c>
      <c r="AA4" s="568"/>
      <c r="AB4" s="568"/>
    </row>
    <row r="5" spans="1:30" s="40" customFormat="1" ht="18.75" customHeight="1">
      <c r="A5" s="402"/>
      <c r="B5" s="403"/>
      <c r="C5" s="403" t="s">
        <v>307</v>
      </c>
      <c r="D5" s="403" t="s">
        <v>308</v>
      </c>
      <c r="E5" s="403" t="s">
        <v>309</v>
      </c>
      <c r="F5" s="403" t="s">
        <v>307</v>
      </c>
      <c r="G5" s="403" t="s">
        <v>310</v>
      </c>
      <c r="H5" s="403" t="s">
        <v>311</v>
      </c>
      <c r="I5" s="403" t="s">
        <v>307</v>
      </c>
      <c r="J5" s="403" t="s">
        <v>310</v>
      </c>
      <c r="K5" s="403" t="s">
        <v>311</v>
      </c>
      <c r="L5" s="403" t="s">
        <v>312</v>
      </c>
      <c r="M5" s="403" t="s">
        <v>313</v>
      </c>
      <c r="N5" s="403" t="s">
        <v>309</v>
      </c>
      <c r="O5" s="403" t="s">
        <v>312</v>
      </c>
      <c r="P5" s="403" t="s">
        <v>314</v>
      </c>
      <c r="Q5" s="403" t="s">
        <v>311</v>
      </c>
      <c r="R5" s="403" t="s">
        <v>307</v>
      </c>
      <c r="S5" s="403" t="s">
        <v>315</v>
      </c>
      <c r="T5" s="403" t="s">
        <v>316</v>
      </c>
      <c r="U5" s="403" t="s">
        <v>312</v>
      </c>
      <c r="V5" s="403" t="s">
        <v>313</v>
      </c>
      <c r="W5" s="403" t="s">
        <v>316</v>
      </c>
      <c r="X5" s="403" t="s">
        <v>312</v>
      </c>
      <c r="Y5" s="403" t="s">
        <v>310</v>
      </c>
      <c r="Z5" s="403" t="s">
        <v>316</v>
      </c>
      <c r="AA5" s="403" t="s">
        <v>312</v>
      </c>
      <c r="AB5" s="404" t="s">
        <v>310</v>
      </c>
    </row>
    <row r="6" spans="1:30" s="40" customFormat="1" ht="27.75" customHeight="1">
      <c r="A6" s="405" t="s">
        <v>317</v>
      </c>
      <c r="B6" s="406"/>
      <c r="C6" s="407" t="s">
        <v>318</v>
      </c>
      <c r="D6" s="407" t="s">
        <v>319</v>
      </c>
      <c r="E6" s="407" t="s">
        <v>320</v>
      </c>
      <c r="F6" s="407" t="s">
        <v>321</v>
      </c>
      <c r="G6" s="407" t="s">
        <v>319</v>
      </c>
      <c r="H6" s="407" t="s">
        <v>322</v>
      </c>
      <c r="I6" s="407" t="s">
        <v>321</v>
      </c>
      <c r="J6" s="407" t="s">
        <v>319</v>
      </c>
      <c r="K6" s="407" t="s">
        <v>323</v>
      </c>
      <c r="L6" s="407" t="s">
        <v>321</v>
      </c>
      <c r="M6" s="407" t="s">
        <v>319</v>
      </c>
      <c r="N6" s="407" t="s">
        <v>322</v>
      </c>
      <c r="O6" s="407" t="s">
        <v>324</v>
      </c>
      <c r="P6" s="407" t="s">
        <v>325</v>
      </c>
      <c r="Q6" s="407" t="s">
        <v>322</v>
      </c>
      <c r="R6" s="407" t="s">
        <v>321</v>
      </c>
      <c r="S6" s="407" t="s">
        <v>319</v>
      </c>
      <c r="T6" s="407" t="s">
        <v>326</v>
      </c>
      <c r="U6" s="407" t="s">
        <v>321</v>
      </c>
      <c r="V6" s="407" t="s">
        <v>325</v>
      </c>
      <c r="W6" s="407" t="s">
        <v>322</v>
      </c>
      <c r="X6" s="407" t="s">
        <v>327</v>
      </c>
      <c r="Y6" s="407" t="s">
        <v>325</v>
      </c>
      <c r="Z6" s="407" t="s">
        <v>323</v>
      </c>
      <c r="AA6" s="407" t="s">
        <v>327</v>
      </c>
      <c r="AB6" s="408" t="s">
        <v>319</v>
      </c>
    </row>
    <row r="7" spans="1:30" s="41" customFormat="1" ht="0.75" customHeight="1">
      <c r="A7" s="409">
        <v>2012</v>
      </c>
      <c r="B7" s="410">
        <v>2998</v>
      </c>
      <c r="C7" s="410">
        <v>1813</v>
      </c>
      <c r="D7" s="410">
        <v>1185</v>
      </c>
      <c r="E7" s="410">
        <v>122</v>
      </c>
      <c r="F7" s="410">
        <v>30</v>
      </c>
      <c r="G7" s="410">
        <v>92</v>
      </c>
      <c r="H7" s="410">
        <v>74</v>
      </c>
      <c r="I7" s="410">
        <v>45</v>
      </c>
      <c r="J7" s="410">
        <v>29</v>
      </c>
      <c r="K7" s="410">
        <v>175</v>
      </c>
      <c r="L7" s="410">
        <v>19</v>
      </c>
      <c r="M7" s="410">
        <v>156</v>
      </c>
      <c r="N7" s="410">
        <v>548</v>
      </c>
      <c r="O7" s="410">
        <v>233</v>
      </c>
      <c r="P7" s="410">
        <v>315</v>
      </c>
      <c r="Q7" s="410">
        <v>1040</v>
      </c>
      <c r="R7" s="410">
        <v>745</v>
      </c>
      <c r="S7" s="410">
        <v>295</v>
      </c>
      <c r="T7" s="410"/>
      <c r="U7" s="410"/>
      <c r="V7" s="410"/>
      <c r="W7" s="410">
        <v>17</v>
      </c>
      <c r="X7" s="410">
        <v>11</v>
      </c>
      <c r="Y7" s="410">
        <v>6</v>
      </c>
      <c r="Z7" s="410">
        <v>1022</v>
      </c>
      <c r="AA7" s="410">
        <v>730</v>
      </c>
      <c r="AB7" s="410">
        <v>292</v>
      </c>
    </row>
    <row r="8" spans="1:30" s="43" customFormat="1" ht="20.100000000000001" customHeight="1">
      <c r="A8" s="409">
        <v>2019</v>
      </c>
      <c r="B8" s="410">
        <v>4693</v>
      </c>
      <c r="C8" s="410">
        <v>3306</v>
      </c>
      <c r="D8" s="410">
        <v>1387</v>
      </c>
      <c r="E8" s="410">
        <v>107</v>
      </c>
      <c r="F8" s="410">
        <v>23</v>
      </c>
      <c r="G8" s="410">
        <v>84</v>
      </c>
      <c r="H8" s="410">
        <v>30</v>
      </c>
      <c r="I8" s="410">
        <v>14</v>
      </c>
      <c r="J8" s="410">
        <v>16</v>
      </c>
      <c r="K8" s="410">
        <v>250</v>
      </c>
      <c r="L8" s="410">
        <v>87</v>
      </c>
      <c r="M8" s="410">
        <v>163</v>
      </c>
      <c r="N8" s="410">
        <v>0</v>
      </c>
      <c r="O8" s="410">
        <v>0</v>
      </c>
      <c r="P8" s="410">
        <v>0</v>
      </c>
      <c r="Q8" s="410">
        <v>922</v>
      </c>
      <c r="R8" s="410">
        <v>597</v>
      </c>
      <c r="S8" s="410">
        <v>325</v>
      </c>
      <c r="T8" s="410">
        <v>0</v>
      </c>
      <c r="U8" s="410">
        <v>0</v>
      </c>
      <c r="V8" s="410">
        <v>0</v>
      </c>
      <c r="W8" s="410">
        <v>0</v>
      </c>
      <c r="X8" s="410">
        <v>0</v>
      </c>
      <c r="Y8" s="410">
        <v>0</v>
      </c>
      <c r="Z8" s="410">
        <v>3384</v>
      </c>
      <c r="AA8" s="410">
        <v>2585</v>
      </c>
      <c r="AB8" s="410">
        <v>799</v>
      </c>
      <c r="AC8" s="42"/>
      <c r="AD8" s="42"/>
    </row>
    <row r="9" spans="1:30" s="43" customFormat="1" ht="20.100000000000001" customHeight="1">
      <c r="A9" s="409">
        <v>2020</v>
      </c>
      <c r="B9" s="410">
        <v>4624</v>
      </c>
      <c r="C9" s="410">
        <v>3251</v>
      </c>
      <c r="D9" s="410">
        <v>1373</v>
      </c>
      <c r="E9" s="410">
        <v>105</v>
      </c>
      <c r="F9" s="410">
        <v>19</v>
      </c>
      <c r="G9" s="410">
        <v>86</v>
      </c>
      <c r="H9" s="410">
        <v>30</v>
      </c>
      <c r="I9" s="410">
        <v>14</v>
      </c>
      <c r="J9" s="410">
        <v>16</v>
      </c>
      <c r="K9" s="410">
        <v>228</v>
      </c>
      <c r="L9" s="410">
        <v>71</v>
      </c>
      <c r="M9" s="410">
        <v>157</v>
      </c>
      <c r="N9" s="410">
        <v>1559</v>
      </c>
      <c r="O9" s="410">
        <v>1102</v>
      </c>
      <c r="P9" s="410">
        <v>457</v>
      </c>
      <c r="Q9" s="410">
        <v>853</v>
      </c>
      <c r="R9" s="410">
        <v>518</v>
      </c>
      <c r="S9" s="410">
        <v>335</v>
      </c>
      <c r="T9" s="410">
        <v>118</v>
      </c>
      <c r="U9" s="410">
        <v>51</v>
      </c>
      <c r="V9" s="410">
        <v>67</v>
      </c>
      <c r="W9" s="410">
        <v>10</v>
      </c>
      <c r="X9" s="410">
        <v>6</v>
      </c>
      <c r="Y9" s="410">
        <v>4</v>
      </c>
      <c r="Z9" s="410">
        <v>1721</v>
      </c>
      <c r="AA9" s="410">
        <v>1470</v>
      </c>
      <c r="AB9" s="410">
        <v>251</v>
      </c>
      <c r="AC9" s="42"/>
      <c r="AD9" s="42"/>
    </row>
    <row r="10" spans="1:30" s="66" customFormat="1" ht="20.100000000000001" customHeight="1">
      <c r="A10" s="409">
        <v>2021</v>
      </c>
      <c r="B10" s="410">
        <v>5215</v>
      </c>
      <c r="C10" s="410">
        <v>3650</v>
      </c>
      <c r="D10" s="410">
        <v>1565</v>
      </c>
      <c r="E10" s="410">
        <v>105</v>
      </c>
      <c r="F10" s="410">
        <v>21</v>
      </c>
      <c r="G10" s="410">
        <v>84</v>
      </c>
      <c r="H10" s="410">
        <v>44</v>
      </c>
      <c r="I10" s="410">
        <v>17</v>
      </c>
      <c r="J10" s="410">
        <v>27</v>
      </c>
      <c r="K10" s="410">
        <v>213</v>
      </c>
      <c r="L10" s="410">
        <v>68</v>
      </c>
      <c r="M10" s="410">
        <v>145</v>
      </c>
      <c r="N10" s="410">
        <v>1770</v>
      </c>
      <c r="O10" s="410">
        <v>1286</v>
      </c>
      <c r="P10" s="410">
        <v>484</v>
      </c>
      <c r="Q10" s="410">
        <v>810</v>
      </c>
      <c r="R10" s="410">
        <v>478</v>
      </c>
      <c r="S10" s="410">
        <v>332</v>
      </c>
      <c r="T10" s="410">
        <v>96</v>
      </c>
      <c r="U10" s="410">
        <v>36</v>
      </c>
      <c r="V10" s="410">
        <v>60</v>
      </c>
      <c r="W10" s="410">
        <v>15</v>
      </c>
      <c r="X10" s="410">
        <v>9</v>
      </c>
      <c r="Y10" s="410">
        <v>6</v>
      </c>
      <c r="Z10" s="410">
        <v>2162</v>
      </c>
      <c r="AA10" s="410">
        <v>1735</v>
      </c>
      <c r="AB10" s="410">
        <v>427</v>
      </c>
      <c r="AC10" s="65"/>
      <c r="AD10" s="65"/>
    </row>
    <row r="11" spans="1:30" s="43" customFormat="1" ht="20.100000000000001" customHeight="1">
      <c r="A11" s="409">
        <v>2022</v>
      </c>
      <c r="B11" s="410">
        <v>5684</v>
      </c>
      <c r="C11" s="410">
        <v>4212</v>
      </c>
      <c r="D11" s="410">
        <v>1472</v>
      </c>
      <c r="E11" s="410">
        <v>100</v>
      </c>
      <c r="F11" s="410">
        <v>20</v>
      </c>
      <c r="G11" s="410">
        <v>80</v>
      </c>
      <c r="H11" s="410">
        <v>43</v>
      </c>
      <c r="I11" s="410">
        <v>18</v>
      </c>
      <c r="J11" s="410">
        <v>25</v>
      </c>
      <c r="K11" s="410">
        <v>243</v>
      </c>
      <c r="L11" s="410">
        <v>92</v>
      </c>
      <c r="M11" s="410">
        <v>151</v>
      </c>
      <c r="N11" s="410">
        <v>2037</v>
      </c>
      <c r="O11" s="410">
        <v>1503</v>
      </c>
      <c r="P11" s="410">
        <v>534</v>
      </c>
      <c r="Q11" s="410">
        <v>784</v>
      </c>
      <c r="R11" s="410">
        <v>442</v>
      </c>
      <c r="S11" s="410">
        <v>342</v>
      </c>
      <c r="T11" s="410">
        <v>86</v>
      </c>
      <c r="U11" s="410">
        <v>33</v>
      </c>
      <c r="V11" s="410">
        <v>53</v>
      </c>
      <c r="W11" s="410">
        <v>11</v>
      </c>
      <c r="X11" s="410">
        <v>7</v>
      </c>
      <c r="Y11" s="410">
        <v>4</v>
      </c>
      <c r="Z11" s="410">
        <v>2380</v>
      </c>
      <c r="AA11" s="410">
        <v>2097</v>
      </c>
      <c r="AB11" s="410">
        <v>283</v>
      </c>
      <c r="AC11" s="42"/>
      <c r="AD11" s="42"/>
    </row>
    <row r="12" spans="1:30" s="43" customFormat="1" ht="20.100000000000001" customHeight="1">
      <c r="A12" s="409">
        <v>2023</v>
      </c>
      <c r="B12" s="410">
        <v>6405</v>
      </c>
      <c r="C12" s="410">
        <v>4820</v>
      </c>
      <c r="D12" s="410">
        <v>1585</v>
      </c>
      <c r="E12" s="410">
        <v>101</v>
      </c>
      <c r="F12" s="410">
        <v>21</v>
      </c>
      <c r="G12" s="410">
        <v>80</v>
      </c>
      <c r="H12" s="410">
        <v>33</v>
      </c>
      <c r="I12" s="410">
        <v>14</v>
      </c>
      <c r="J12" s="410">
        <v>19</v>
      </c>
      <c r="K12" s="410">
        <v>269</v>
      </c>
      <c r="L12" s="410">
        <v>102</v>
      </c>
      <c r="M12" s="410">
        <v>167</v>
      </c>
      <c r="N12" s="410">
        <v>2307</v>
      </c>
      <c r="O12" s="410">
        <v>1728</v>
      </c>
      <c r="P12" s="410">
        <v>579</v>
      </c>
      <c r="Q12" s="410">
        <v>745</v>
      </c>
      <c r="R12" s="410">
        <v>404</v>
      </c>
      <c r="S12" s="410">
        <v>341</v>
      </c>
      <c r="T12" s="410">
        <v>84</v>
      </c>
      <c r="U12" s="410">
        <v>30</v>
      </c>
      <c r="V12" s="410">
        <v>54</v>
      </c>
      <c r="W12" s="410">
        <v>10</v>
      </c>
      <c r="X12" s="410">
        <v>6</v>
      </c>
      <c r="Y12" s="410">
        <v>4</v>
      </c>
      <c r="Z12" s="410">
        <v>2856</v>
      </c>
      <c r="AA12" s="410">
        <v>2515</v>
      </c>
      <c r="AB12" s="410">
        <v>341</v>
      </c>
      <c r="AC12" s="42"/>
      <c r="AD12" s="42"/>
    </row>
    <row r="13" spans="1:30" s="45" customFormat="1" ht="20.100000000000001" customHeight="1">
      <c r="A13" s="411">
        <v>2024</v>
      </c>
      <c r="B13" s="412">
        <v>7322</v>
      </c>
      <c r="C13" s="412">
        <v>5463</v>
      </c>
      <c r="D13" s="412">
        <v>1859</v>
      </c>
      <c r="E13" s="412">
        <v>98</v>
      </c>
      <c r="F13" s="412">
        <v>20</v>
      </c>
      <c r="G13" s="412">
        <v>78</v>
      </c>
      <c r="H13" s="412">
        <v>35</v>
      </c>
      <c r="I13" s="412">
        <v>13</v>
      </c>
      <c r="J13" s="412">
        <v>22</v>
      </c>
      <c r="K13" s="412">
        <v>379</v>
      </c>
      <c r="L13" s="412">
        <v>152</v>
      </c>
      <c r="M13" s="412">
        <v>227</v>
      </c>
      <c r="N13" s="412">
        <v>2514</v>
      </c>
      <c r="O13" s="412">
        <v>1858</v>
      </c>
      <c r="P13" s="412">
        <v>656</v>
      </c>
      <c r="Q13" s="412">
        <v>911</v>
      </c>
      <c r="R13" s="412">
        <v>476</v>
      </c>
      <c r="S13" s="412">
        <v>435</v>
      </c>
      <c r="T13" s="412">
        <v>89</v>
      </c>
      <c r="U13" s="412">
        <v>34</v>
      </c>
      <c r="V13" s="412">
        <v>55</v>
      </c>
      <c r="W13" s="412">
        <v>6</v>
      </c>
      <c r="X13" s="412">
        <v>4</v>
      </c>
      <c r="Y13" s="412">
        <v>2</v>
      </c>
      <c r="Z13" s="412">
        <v>3290</v>
      </c>
      <c r="AA13" s="412">
        <v>2906</v>
      </c>
      <c r="AB13" s="412">
        <v>384</v>
      </c>
      <c r="AC13" s="44"/>
      <c r="AD13" s="44"/>
    </row>
    <row r="14" spans="1:30" s="43" customFormat="1" ht="20.100000000000001" customHeight="1">
      <c r="A14" s="409" t="s">
        <v>125</v>
      </c>
      <c r="B14" s="413">
        <v>1231</v>
      </c>
      <c r="C14" s="413">
        <v>1075</v>
      </c>
      <c r="D14" s="413">
        <v>156</v>
      </c>
      <c r="E14" s="413">
        <v>11</v>
      </c>
      <c r="F14" s="413">
        <v>1</v>
      </c>
      <c r="G14" s="413">
        <v>10</v>
      </c>
      <c r="H14" s="413">
        <v>1</v>
      </c>
      <c r="I14" s="413">
        <v>0</v>
      </c>
      <c r="J14" s="413">
        <v>1</v>
      </c>
      <c r="K14" s="413">
        <v>104</v>
      </c>
      <c r="L14" s="413">
        <v>46</v>
      </c>
      <c r="M14" s="413">
        <v>58</v>
      </c>
      <c r="N14" s="413">
        <v>462</v>
      </c>
      <c r="O14" s="413">
        <v>419</v>
      </c>
      <c r="P14" s="413">
        <v>43</v>
      </c>
      <c r="Q14" s="413">
        <v>67</v>
      </c>
      <c r="R14" s="413">
        <v>58</v>
      </c>
      <c r="S14" s="413">
        <v>9</v>
      </c>
      <c r="T14" s="413">
        <v>8</v>
      </c>
      <c r="U14" s="413">
        <v>2</v>
      </c>
      <c r="V14" s="413">
        <v>6</v>
      </c>
      <c r="W14" s="413">
        <v>0</v>
      </c>
      <c r="X14" s="413">
        <v>0</v>
      </c>
      <c r="Y14" s="413">
        <v>0</v>
      </c>
      <c r="Z14" s="413">
        <v>578</v>
      </c>
      <c r="AA14" s="413">
        <v>549</v>
      </c>
      <c r="AB14" s="413">
        <v>29</v>
      </c>
      <c r="AC14" s="46"/>
    </row>
    <row r="15" spans="1:30" s="43" customFormat="1" ht="20.100000000000001" customHeight="1">
      <c r="A15" s="409" t="s">
        <v>126</v>
      </c>
      <c r="B15" s="414">
        <v>158</v>
      </c>
      <c r="C15" s="413">
        <v>49</v>
      </c>
      <c r="D15" s="413">
        <v>109</v>
      </c>
      <c r="E15" s="414">
        <v>6</v>
      </c>
      <c r="F15" s="413">
        <v>0</v>
      </c>
      <c r="G15" s="413">
        <v>6</v>
      </c>
      <c r="H15" s="414">
        <v>1</v>
      </c>
      <c r="I15" s="413">
        <v>0</v>
      </c>
      <c r="J15" s="413">
        <v>1</v>
      </c>
      <c r="K15" s="414">
        <v>14</v>
      </c>
      <c r="L15" s="413">
        <v>1</v>
      </c>
      <c r="M15" s="413">
        <v>13</v>
      </c>
      <c r="N15" s="413">
        <v>53</v>
      </c>
      <c r="O15" s="413">
        <v>13</v>
      </c>
      <c r="P15" s="413">
        <v>40</v>
      </c>
      <c r="Q15" s="414">
        <v>30</v>
      </c>
      <c r="R15" s="413">
        <v>3</v>
      </c>
      <c r="S15" s="413">
        <v>27</v>
      </c>
      <c r="T15" s="413">
        <v>6</v>
      </c>
      <c r="U15" s="413">
        <v>1</v>
      </c>
      <c r="V15" s="413">
        <v>5</v>
      </c>
      <c r="W15" s="413">
        <v>0</v>
      </c>
      <c r="X15" s="413">
        <v>0</v>
      </c>
      <c r="Y15" s="413">
        <v>0</v>
      </c>
      <c r="Z15" s="413">
        <v>48</v>
      </c>
      <c r="AA15" s="413">
        <v>31</v>
      </c>
      <c r="AB15" s="413">
        <v>17</v>
      </c>
    </row>
    <row r="16" spans="1:30" s="43" customFormat="1" ht="20.100000000000001" customHeight="1">
      <c r="A16" s="409" t="s">
        <v>127</v>
      </c>
      <c r="B16" s="414">
        <v>242</v>
      </c>
      <c r="C16" s="413">
        <v>205</v>
      </c>
      <c r="D16" s="413">
        <v>37</v>
      </c>
      <c r="E16" s="414">
        <v>0</v>
      </c>
      <c r="F16" s="413">
        <v>0</v>
      </c>
      <c r="G16" s="413">
        <v>0</v>
      </c>
      <c r="H16" s="414">
        <v>1</v>
      </c>
      <c r="I16" s="413">
        <v>1</v>
      </c>
      <c r="J16" s="413">
        <v>0</v>
      </c>
      <c r="K16" s="414">
        <v>21</v>
      </c>
      <c r="L16" s="413">
        <v>18</v>
      </c>
      <c r="M16" s="413">
        <v>3</v>
      </c>
      <c r="N16" s="413">
        <v>41</v>
      </c>
      <c r="O16" s="413">
        <v>25</v>
      </c>
      <c r="P16" s="413">
        <v>16</v>
      </c>
      <c r="Q16" s="414">
        <v>10</v>
      </c>
      <c r="R16" s="413">
        <v>4</v>
      </c>
      <c r="S16" s="413">
        <v>6</v>
      </c>
      <c r="T16" s="413">
        <v>1</v>
      </c>
      <c r="U16" s="413">
        <v>1</v>
      </c>
      <c r="V16" s="413">
        <v>0</v>
      </c>
      <c r="W16" s="413">
        <v>0</v>
      </c>
      <c r="X16" s="413">
        <v>0</v>
      </c>
      <c r="Y16" s="413">
        <v>0</v>
      </c>
      <c r="Z16" s="413">
        <v>168</v>
      </c>
      <c r="AA16" s="413">
        <v>156</v>
      </c>
      <c r="AB16" s="413">
        <v>12</v>
      </c>
    </row>
    <row r="17" spans="1:28" s="43" customFormat="1" ht="20.100000000000001" customHeight="1">
      <c r="A17" s="409" t="s">
        <v>128</v>
      </c>
      <c r="B17" s="414">
        <v>320</v>
      </c>
      <c r="C17" s="413">
        <v>252</v>
      </c>
      <c r="D17" s="413">
        <v>68</v>
      </c>
      <c r="E17" s="414">
        <v>6</v>
      </c>
      <c r="F17" s="413">
        <v>0</v>
      </c>
      <c r="G17" s="413">
        <v>6</v>
      </c>
      <c r="H17" s="414">
        <v>0</v>
      </c>
      <c r="I17" s="413">
        <v>0</v>
      </c>
      <c r="J17" s="413">
        <v>0</v>
      </c>
      <c r="K17" s="414">
        <v>25</v>
      </c>
      <c r="L17" s="413">
        <v>9</v>
      </c>
      <c r="M17" s="413">
        <v>16</v>
      </c>
      <c r="N17" s="413">
        <v>53</v>
      </c>
      <c r="O17" s="413">
        <v>41</v>
      </c>
      <c r="P17" s="413">
        <v>12</v>
      </c>
      <c r="Q17" s="414">
        <v>14</v>
      </c>
      <c r="R17" s="413">
        <v>8</v>
      </c>
      <c r="S17" s="413">
        <v>6</v>
      </c>
      <c r="T17" s="413">
        <v>0</v>
      </c>
      <c r="U17" s="413">
        <v>0</v>
      </c>
      <c r="V17" s="413">
        <v>0</v>
      </c>
      <c r="W17" s="413">
        <v>0</v>
      </c>
      <c r="X17" s="413">
        <v>0</v>
      </c>
      <c r="Y17" s="413">
        <v>0</v>
      </c>
      <c r="Z17" s="413">
        <v>222</v>
      </c>
      <c r="AA17" s="413">
        <v>194</v>
      </c>
      <c r="AB17" s="413">
        <v>28</v>
      </c>
    </row>
    <row r="18" spans="1:28" s="43" customFormat="1" ht="20.100000000000001" customHeight="1">
      <c r="A18" s="409" t="s">
        <v>129</v>
      </c>
      <c r="B18" s="414">
        <v>214</v>
      </c>
      <c r="C18" s="413">
        <v>207</v>
      </c>
      <c r="D18" s="413">
        <v>7</v>
      </c>
      <c r="E18" s="414">
        <v>0</v>
      </c>
      <c r="F18" s="413">
        <v>0</v>
      </c>
      <c r="G18" s="413">
        <v>0</v>
      </c>
      <c r="H18" s="414">
        <v>0</v>
      </c>
      <c r="I18" s="413">
        <v>0</v>
      </c>
      <c r="J18" s="413">
        <v>0</v>
      </c>
      <c r="K18" s="414">
        <v>0</v>
      </c>
      <c r="L18" s="413">
        <v>0</v>
      </c>
      <c r="M18" s="413">
        <v>0</v>
      </c>
      <c r="N18" s="413">
        <v>42</v>
      </c>
      <c r="O18" s="413">
        <v>40</v>
      </c>
      <c r="P18" s="413">
        <v>2</v>
      </c>
      <c r="Q18" s="414">
        <v>6</v>
      </c>
      <c r="R18" s="413">
        <v>3</v>
      </c>
      <c r="S18" s="413">
        <v>3</v>
      </c>
      <c r="T18" s="413">
        <v>0</v>
      </c>
      <c r="U18" s="413">
        <v>0</v>
      </c>
      <c r="V18" s="413">
        <v>0</v>
      </c>
      <c r="W18" s="413">
        <v>0</v>
      </c>
      <c r="X18" s="413">
        <v>0</v>
      </c>
      <c r="Y18" s="413">
        <v>0</v>
      </c>
      <c r="Z18" s="413">
        <v>166</v>
      </c>
      <c r="AA18" s="413">
        <v>164</v>
      </c>
      <c r="AB18" s="413">
        <v>2</v>
      </c>
    </row>
    <row r="19" spans="1:28" s="43" customFormat="1" ht="20.100000000000001" customHeight="1">
      <c r="A19" s="409" t="s">
        <v>130</v>
      </c>
      <c r="B19" s="413">
        <v>136</v>
      </c>
      <c r="C19" s="413">
        <v>131</v>
      </c>
      <c r="D19" s="413">
        <v>5</v>
      </c>
      <c r="E19" s="413">
        <v>0</v>
      </c>
      <c r="F19" s="413">
        <v>0</v>
      </c>
      <c r="G19" s="413">
        <v>0</v>
      </c>
      <c r="H19" s="413">
        <v>0</v>
      </c>
      <c r="I19" s="413">
        <v>0</v>
      </c>
      <c r="J19" s="413">
        <v>0</v>
      </c>
      <c r="K19" s="413">
        <v>1</v>
      </c>
      <c r="L19" s="413">
        <v>0</v>
      </c>
      <c r="M19" s="413">
        <v>1</v>
      </c>
      <c r="N19" s="413">
        <v>21</v>
      </c>
      <c r="O19" s="413">
        <v>19</v>
      </c>
      <c r="P19" s="413">
        <v>2</v>
      </c>
      <c r="Q19" s="413">
        <v>1</v>
      </c>
      <c r="R19" s="413">
        <v>0</v>
      </c>
      <c r="S19" s="413">
        <v>1</v>
      </c>
      <c r="T19" s="413">
        <v>0</v>
      </c>
      <c r="U19" s="413">
        <v>0</v>
      </c>
      <c r="V19" s="413">
        <v>0</v>
      </c>
      <c r="W19" s="413">
        <v>0</v>
      </c>
      <c r="X19" s="413">
        <v>0</v>
      </c>
      <c r="Y19" s="413">
        <v>0</v>
      </c>
      <c r="Z19" s="413">
        <v>113</v>
      </c>
      <c r="AA19" s="413">
        <v>112</v>
      </c>
      <c r="AB19" s="413">
        <v>1</v>
      </c>
    </row>
    <row r="20" spans="1:28" s="43" customFormat="1" ht="20.100000000000001" customHeight="1">
      <c r="A20" s="409" t="s">
        <v>131</v>
      </c>
      <c r="B20" s="414">
        <v>113</v>
      </c>
      <c r="C20" s="413">
        <v>108</v>
      </c>
      <c r="D20" s="413">
        <v>5</v>
      </c>
      <c r="E20" s="414">
        <v>1</v>
      </c>
      <c r="F20" s="413">
        <v>0</v>
      </c>
      <c r="G20" s="413">
        <v>1</v>
      </c>
      <c r="H20" s="414">
        <v>1</v>
      </c>
      <c r="I20" s="413">
        <v>1</v>
      </c>
      <c r="J20" s="413">
        <v>0</v>
      </c>
      <c r="K20" s="414">
        <v>2</v>
      </c>
      <c r="L20" s="413">
        <v>0</v>
      </c>
      <c r="M20" s="413">
        <v>2</v>
      </c>
      <c r="N20" s="413">
        <v>21</v>
      </c>
      <c r="O20" s="413">
        <v>19</v>
      </c>
      <c r="P20" s="413">
        <v>2</v>
      </c>
      <c r="Q20" s="414">
        <v>0</v>
      </c>
      <c r="R20" s="413">
        <v>0</v>
      </c>
      <c r="S20" s="413">
        <v>0</v>
      </c>
      <c r="T20" s="413">
        <v>1</v>
      </c>
      <c r="U20" s="413">
        <v>1</v>
      </c>
      <c r="V20" s="413">
        <v>0</v>
      </c>
      <c r="W20" s="413">
        <v>0</v>
      </c>
      <c r="X20" s="413">
        <v>0</v>
      </c>
      <c r="Y20" s="413">
        <v>0</v>
      </c>
      <c r="Z20" s="413">
        <v>87</v>
      </c>
      <c r="AA20" s="413">
        <v>87</v>
      </c>
      <c r="AB20" s="413">
        <v>0</v>
      </c>
    </row>
    <row r="21" spans="1:28" s="43" customFormat="1" ht="20.100000000000001" customHeight="1">
      <c r="A21" s="409" t="s">
        <v>328</v>
      </c>
      <c r="B21" s="414">
        <v>50</v>
      </c>
      <c r="C21" s="413">
        <v>35</v>
      </c>
      <c r="D21" s="413">
        <v>15</v>
      </c>
      <c r="E21" s="414">
        <v>1</v>
      </c>
      <c r="F21" s="413">
        <v>0</v>
      </c>
      <c r="G21" s="413">
        <v>1</v>
      </c>
      <c r="H21" s="414">
        <v>0</v>
      </c>
      <c r="I21" s="413">
        <v>0</v>
      </c>
      <c r="J21" s="413">
        <v>0</v>
      </c>
      <c r="K21" s="414">
        <v>1</v>
      </c>
      <c r="L21" s="413">
        <v>0</v>
      </c>
      <c r="M21" s="413">
        <v>1</v>
      </c>
      <c r="N21" s="413">
        <v>26</v>
      </c>
      <c r="O21" s="413">
        <v>19</v>
      </c>
      <c r="P21" s="413">
        <v>7</v>
      </c>
      <c r="Q21" s="414">
        <v>3</v>
      </c>
      <c r="R21" s="413">
        <v>2</v>
      </c>
      <c r="S21" s="413">
        <v>1</v>
      </c>
      <c r="T21" s="413">
        <v>2</v>
      </c>
      <c r="U21" s="413">
        <v>1</v>
      </c>
      <c r="V21" s="413">
        <v>1</v>
      </c>
      <c r="W21" s="413">
        <v>0</v>
      </c>
      <c r="X21" s="413">
        <v>0</v>
      </c>
      <c r="Y21" s="413">
        <v>0</v>
      </c>
      <c r="Z21" s="413">
        <v>17</v>
      </c>
      <c r="AA21" s="413">
        <v>13</v>
      </c>
      <c r="AB21" s="413">
        <v>4</v>
      </c>
    </row>
    <row r="22" spans="1:28" s="43" customFormat="1" ht="20.100000000000001" customHeight="1">
      <c r="A22" s="409" t="s">
        <v>133</v>
      </c>
      <c r="B22" s="414">
        <v>25</v>
      </c>
      <c r="C22" s="413">
        <v>9</v>
      </c>
      <c r="D22" s="413">
        <v>16</v>
      </c>
      <c r="E22" s="414">
        <v>1</v>
      </c>
      <c r="F22" s="413">
        <v>0</v>
      </c>
      <c r="G22" s="413">
        <v>1</v>
      </c>
      <c r="H22" s="414">
        <v>0</v>
      </c>
      <c r="I22" s="413">
        <v>0</v>
      </c>
      <c r="J22" s="413">
        <v>0</v>
      </c>
      <c r="K22" s="414">
        <v>5</v>
      </c>
      <c r="L22" s="413">
        <v>0</v>
      </c>
      <c r="M22" s="413">
        <v>5</v>
      </c>
      <c r="N22" s="413">
        <v>13</v>
      </c>
      <c r="O22" s="413">
        <v>7</v>
      </c>
      <c r="P22" s="413">
        <v>6</v>
      </c>
      <c r="Q22" s="414">
        <v>2</v>
      </c>
      <c r="R22" s="413">
        <v>0</v>
      </c>
      <c r="S22" s="413">
        <v>2</v>
      </c>
      <c r="T22" s="413">
        <v>2</v>
      </c>
      <c r="U22" s="413">
        <v>1</v>
      </c>
      <c r="V22" s="413">
        <v>1</v>
      </c>
      <c r="W22" s="413">
        <v>0</v>
      </c>
      <c r="X22" s="413">
        <v>0</v>
      </c>
      <c r="Y22" s="413">
        <v>0</v>
      </c>
      <c r="Z22" s="413">
        <v>2</v>
      </c>
      <c r="AA22" s="413">
        <v>1</v>
      </c>
      <c r="AB22" s="413">
        <v>1</v>
      </c>
    </row>
    <row r="23" spans="1:28" s="43" customFormat="1" ht="20.100000000000001" customHeight="1">
      <c r="A23" s="409" t="s">
        <v>134</v>
      </c>
      <c r="B23" s="414">
        <v>144</v>
      </c>
      <c r="C23" s="413">
        <v>117</v>
      </c>
      <c r="D23" s="413">
        <v>27</v>
      </c>
      <c r="E23" s="414">
        <v>0</v>
      </c>
      <c r="F23" s="413">
        <v>0</v>
      </c>
      <c r="G23" s="413">
        <v>0</v>
      </c>
      <c r="H23" s="414">
        <v>1</v>
      </c>
      <c r="I23" s="413">
        <v>1</v>
      </c>
      <c r="J23" s="413">
        <v>0</v>
      </c>
      <c r="K23" s="414">
        <v>7</v>
      </c>
      <c r="L23" s="413">
        <v>1</v>
      </c>
      <c r="M23" s="413">
        <v>6</v>
      </c>
      <c r="N23" s="413">
        <v>45</v>
      </c>
      <c r="O23" s="413">
        <v>36</v>
      </c>
      <c r="P23" s="413">
        <v>9</v>
      </c>
      <c r="Q23" s="414">
        <v>12</v>
      </c>
      <c r="R23" s="413">
        <v>9</v>
      </c>
      <c r="S23" s="413">
        <v>3</v>
      </c>
      <c r="T23" s="413">
        <v>1</v>
      </c>
      <c r="U23" s="413">
        <v>0</v>
      </c>
      <c r="V23" s="413">
        <v>1</v>
      </c>
      <c r="W23" s="413">
        <v>0</v>
      </c>
      <c r="X23" s="413">
        <v>0</v>
      </c>
      <c r="Y23" s="413">
        <v>0</v>
      </c>
      <c r="Z23" s="413">
        <v>78</v>
      </c>
      <c r="AA23" s="413">
        <v>70</v>
      </c>
      <c r="AB23" s="413">
        <v>8</v>
      </c>
    </row>
    <row r="24" spans="1:28" s="43" customFormat="1" ht="20.100000000000001" customHeight="1">
      <c r="A24" s="409" t="s">
        <v>135</v>
      </c>
      <c r="B24" s="414">
        <v>37</v>
      </c>
      <c r="C24" s="413">
        <v>21</v>
      </c>
      <c r="D24" s="413">
        <v>16</v>
      </c>
      <c r="E24" s="414">
        <v>1</v>
      </c>
      <c r="F24" s="413">
        <v>0</v>
      </c>
      <c r="G24" s="413">
        <v>1</v>
      </c>
      <c r="H24" s="414">
        <v>1</v>
      </c>
      <c r="I24" s="413">
        <v>0</v>
      </c>
      <c r="J24" s="413">
        <v>1</v>
      </c>
      <c r="K24" s="414">
        <v>3</v>
      </c>
      <c r="L24" s="413">
        <v>2</v>
      </c>
      <c r="M24" s="413">
        <v>1</v>
      </c>
      <c r="N24" s="413">
        <v>18</v>
      </c>
      <c r="O24" s="413">
        <v>9</v>
      </c>
      <c r="P24" s="413">
        <v>9</v>
      </c>
      <c r="Q24" s="414">
        <v>10</v>
      </c>
      <c r="R24" s="413">
        <v>7</v>
      </c>
      <c r="S24" s="413">
        <v>3</v>
      </c>
      <c r="T24" s="413">
        <v>0</v>
      </c>
      <c r="U24" s="413">
        <v>0</v>
      </c>
      <c r="V24" s="413">
        <v>0</v>
      </c>
      <c r="W24" s="413">
        <v>0</v>
      </c>
      <c r="X24" s="413">
        <v>0</v>
      </c>
      <c r="Y24" s="413">
        <v>0</v>
      </c>
      <c r="Z24" s="413">
        <v>4</v>
      </c>
      <c r="AA24" s="413">
        <v>3</v>
      </c>
      <c r="AB24" s="413">
        <v>1</v>
      </c>
    </row>
    <row r="25" spans="1:28" s="43" customFormat="1" ht="20.100000000000001" customHeight="1">
      <c r="A25" s="409" t="s">
        <v>136</v>
      </c>
      <c r="B25" s="414">
        <v>155</v>
      </c>
      <c r="C25" s="413">
        <v>89</v>
      </c>
      <c r="D25" s="413">
        <v>66</v>
      </c>
      <c r="E25" s="414">
        <v>2</v>
      </c>
      <c r="F25" s="413">
        <v>0</v>
      </c>
      <c r="G25" s="413">
        <v>2</v>
      </c>
      <c r="H25" s="414">
        <v>0</v>
      </c>
      <c r="I25" s="413">
        <v>0</v>
      </c>
      <c r="J25" s="413">
        <v>0</v>
      </c>
      <c r="K25" s="414">
        <v>11</v>
      </c>
      <c r="L25" s="413">
        <v>4</v>
      </c>
      <c r="M25" s="413">
        <v>7</v>
      </c>
      <c r="N25" s="413">
        <v>116</v>
      </c>
      <c r="O25" s="413">
        <v>72</v>
      </c>
      <c r="P25" s="413">
        <v>44</v>
      </c>
      <c r="Q25" s="414">
        <v>8</v>
      </c>
      <c r="R25" s="413">
        <v>1</v>
      </c>
      <c r="S25" s="413">
        <v>7</v>
      </c>
      <c r="T25" s="413">
        <v>3</v>
      </c>
      <c r="U25" s="413">
        <v>2</v>
      </c>
      <c r="V25" s="413">
        <v>1</v>
      </c>
      <c r="W25" s="413">
        <v>0</v>
      </c>
      <c r="X25" s="413">
        <v>0</v>
      </c>
      <c r="Y25" s="413">
        <v>0</v>
      </c>
      <c r="Z25" s="413">
        <v>15</v>
      </c>
      <c r="AA25" s="413">
        <v>10</v>
      </c>
      <c r="AB25" s="413">
        <v>5</v>
      </c>
    </row>
    <row r="26" spans="1:28" s="43" customFormat="1" ht="20.100000000000001" customHeight="1">
      <c r="A26" s="409" t="s">
        <v>137</v>
      </c>
      <c r="B26" s="414">
        <v>33</v>
      </c>
      <c r="C26" s="413">
        <v>11</v>
      </c>
      <c r="D26" s="413">
        <v>22</v>
      </c>
      <c r="E26" s="414">
        <v>2</v>
      </c>
      <c r="F26" s="413">
        <v>0</v>
      </c>
      <c r="G26" s="413">
        <v>2</v>
      </c>
      <c r="H26" s="414">
        <v>0</v>
      </c>
      <c r="I26" s="413">
        <v>0</v>
      </c>
      <c r="J26" s="413">
        <v>0</v>
      </c>
      <c r="K26" s="414">
        <v>2</v>
      </c>
      <c r="L26" s="413">
        <v>0</v>
      </c>
      <c r="M26" s="413">
        <v>2</v>
      </c>
      <c r="N26" s="413">
        <v>18</v>
      </c>
      <c r="O26" s="413">
        <v>8</v>
      </c>
      <c r="P26" s="413">
        <v>10</v>
      </c>
      <c r="Q26" s="414">
        <v>6</v>
      </c>
      <c r="R26" s="413">
        <v>1</v>
      </c>
      <c r="S26" s="413">
        <v>5</v>
      </c>
      <c r="T26" s="413">
        <v>1</v>
      </c>
      <c r="U26" s="413">
        <v>1</v>
      </c>
      <c r="V26" s="413">
        <v>0</v>
      </c>
      <c r="W26" s="413">
        <v>0</v>
      </c>
      <c r="X26" s="413">
        <v>0</v>
      </c>
      <c r="Y26" s="413">
        <v>0</v>
      </c>
      <c r="Z26" s="413">
        <v>4</v>
      </c>
      <c r="AA26" s="413">
        <v>1</v>
      </c>
      <c r="AB26" s="413">
        <v>3</v>
      </c>
    </row>
    <row r="27" spans="1:28" s="43" customFormat="1" ht="20.100000000000001" customHeight="1">
      <c r="A27" s="409" t="s">
        <v>138</v>
      </c>
      <c r="B27" s="414">
        <v>410</v>
      </c>
      <c r="C27" s="413">
        <v>365</v>
      </c>
      <c r="D27" s="413">
        <v>45</v>
      </c>
      <c r="E27" s="414">
        <v>0</v>
      </c>
      <c r="F27" s="413">
        <v>0</v>
      </c>
      <c r="G27" s="413">
        <v>0</v>
      </c>
      <c r="H27" s="414">
        <v>0</v>
      </c>
      <c r="I27" s="413">
        <v>0</v>
      </c>
      <c r="J27" s="413">
        <v>0</v>
      </c>
      <c r="K27" s="414">
        <v>5</v>
      </c>
      <c r="L27" s="413">
        <v>4</v>
      </c>
      <c r="M27" s="413">
        <v>1</v>
      </c>
      <c r="N27" s="413">
        <v>208</v>
      </c>
      <c r="O27" s="413">
        <v>175</v>
      </c>
      <c r="P27" s="413">
        <v>33</v>
      </c>
      <c r="Q27" s="414">
        <v>48</v>
      </c>
      <c r="R27" s="413">
        <v>40</v>
      </c>
      <c r="S27" s="413">
        <v>8</v>
      </c>
      <c r="T27" s="413">
        <v>2</v>
      </c>
      <c r="U27" s="413">
        <v>1</v>
      </c>
      <c r="V27" s="413">
        <v>1</v>
      </c>
      <c r="W27" s="413">
        <v>0</v>
      </c>
      <c r="X27" s="413">
        <v>0</v>
      </c>
      <c r="Y27" s="413">
        <v>0</v>
      </c>
      <c r="Z27" s="413">
        <v>147</v>
      </c>
      <c r="AA27" s="413">
        <v>145</v>
      </c>
      <c r="AB27" s="413">
        <v>2</v>
      </c>
    </row>
    <row r="28" spans="1:28" s="43" customFormat="1" ht="20.100000000000001" customHeight="1">
      <c r="A28" s="409" t="s">
        <v>139</v>
      </c>
      <c r="B28" s="414">
        <v>586</v>
      </c>
      <c r="C28" s="413">
        <v>529</v>
      </c>
      <c r="D28" s="413">
        <v>57</v>
      </c>
      <c r="E28" s="414">
        <v>2</v>
      </c>
      <c r="F28" s="413">
        <v>1</v>
      </c>
      <c r="G28" s="413">
        <v>1</v>
      </c>
      <c r="H28" s="414">
        <v>0</v>
      </c>
      <c r="I28" s="413">
        <v>0</v>
      </c>
      <c r="J28" s="413">
        <v>0</v>
      </c>
      <c r="K28" s="414">
        <v>12</v>
      </c>
      <c r="L28" s="413">
        <v>2</v>
      </c>
      <c r="M28" s="413">
        <v>10</v>
      </c>
      <c r="N28" s="413">
        <v>271</v>
      </c>
      <c r="O28" s="413">
        <v>244</v>
      </c>
      <c r="P28" s="413">
        <v>27</v>
      </c>
      <c r="Q28" s="414">
        <v>41</v>
      </c>
      <c r="R28" s="413">
        <v>34</v>
      </c>
      <c r="S28" s="413">
        <v>7</v>
      </c>
      <c r="T28" s="413">
        <v>7</v>
      </c>
      <c r="U28" s="413">
        <v>4</v>
      </c>
      <c r="V28" s="413">
        <v>3</v>
      </c>
      <c r="W28" s="413">
        <v>0</v>
      </c>
      <c r="X28" s="413">
        <v>0</v>
      </c>
      <c r="Y28" s="413">
        <v>0</v>
      </c>
      <c r="Z28" s="413">
        <v>253</v>
      </c>
      <c r="AA28" s="413">
        <v>244</v>
      </c>
      <c r="AB28" s="413">
        <v>9</v>
      </c>
    </row>
    <row r="29" spans="1:28" s="43" customFormat="1" ht="20.100000000000001" customHeight="1">
      <c r="A29" s="409" t="s">
        <v>140</v>
      </c>
      <c r="B29" s="414">
        <v>430</v>
      </c>
      <c r="C29" s="413">
        <v>402</v>
      </c>
      <c r="D29" s="413">
        <v>28</v>
      </c>
      <c r="E29" s="414">
        <v>1</v>
      </c>
      <c r="F29" s="413">
        <v>0</v>
      </c>
      <c r="G29" s="413">
        <v>1</v>
      </c>
      <c r="H29" s="414">
        <v>1</v>
      </c>
      <c r="I29" s="413">
        <v>1</v>
      </c>
      <c r="J29" s="413">
        <v>0</v>
      </c>
      <c r="K29" s="414">
        <v>3</v>
      </c>
      <c r="L29" s="413">
        <v>1</v>
      </c>
      <c r="M29" s="413">
        <v>2</v>
      </c>
      <c r="N29" s="413">
        <v>140</v>
      </c>
      <c r="O29" s="413">
        <v>131</v>
      </c>
      <c r="P29" s="413">
        <v>9</v>
      </c>
      <c r="Q29" s="414">
        <v>40</v>
      </c>
      <c r="R29" s="413">
        <v>32</v>
      </c>
      <c r="S29" s="413">
        <v>8</v>
      </c>
      <c r="T29" s="413">
        <v>3</v>
      </c>
      <c r="U29" s="413">
        <v>2</v>
      </c>
      <c r="V29" s="413">
        <v>1</v>
      </c>
      <c r="W29" s="413">
        <v>1</v>
      </c>
      <c r="X29" s="413">
        <v>1</v>
      </c>
      <c r="Y29" s="413">
        <v>0</v>
      </c>
      <c r="Z29" s="413">
        <v>241</v>
      </c>
      <c r="AA29" s="413">
        <v>234</v>
      </c>
      <c r="AB29" s="413">
        <v>7</v>
      </c>
    </row>
    <row r="30" spans="1:28" s="43" customFormat="1" ht="20.100000000000001" customHeight="1">
      <c r="A30" s="409" t="s">
        <v>141</v>
      </c>
      <c r="B30" s="414">
        <v>218</v>
      </c>
      <c r="C30" s="413">
        <v>89</v>
      </c>
      <c r="D30" s="413">
        <v>129</v>
      </c>
      <c r="E30" s="414">
        <v>3</v>
      </c>
      <c r="F30" s="413">
        <v>0</v>
      </c>
      <c r="G30" s="413">
        <v>3</v>
      </c>
      <c r="H30" s="414">
        <v>1</v>
      </c>
      <c r="I30" s="413">
        <v>1</v>
      </c>
      <c r="J30" s="413">
        <v>0</v>
      </c>
      <c r="K30" s="414">
        <v>19</v>
      </c>
      <c r="L30" s="413">
        <v>3</v>
      </c>
      <c r="M30" s="413">
        <v>16</v>
      </c>
      <c r="N30" s="413">
        <v>113</v>
      </c>
      <c r="O30" s="413">
        <v>52</v>
      </c>
      <c r="P30" s="413">
        <v>61</v>
      </c>
      <c r="Q30" s="414">
        <v>24</v>
      </c>
      <c r="R30" s="413">
        <v>8</v>
      </c>
      <c r="S30" s="413">
        <v>16</v>
      </c>
      <c r="T30" s="413">
        <v>3</v>
      </c>
      <c r="U30" s="413">
        <v>1</v>
      </c>
      <c r="V30" s="413">
        <v>2</v>
      </c>
      <c r="W30" s="413">
        <v>0</v>
      </c>
      <c r="X30" s="413">
        <v>0</v>
      </c>
      <c r="Y30" s="413">
        <v>0</v>
      </c>
      <c r="Z30" s="413">
        <v>55</v>
      </c>
      <c r="AA30" s="413">
        <v>24</v>
      </c>
      <c r="AB30" s="413">
        <v>31</v>
      </c>
    </row>
    <row r="31" spans="1:28" s="43" customFormat="1" ht="20.100000000000001" customHeight="1">
      <c r="A31" s="409" t="s">
        <v>142</v>
      </c>
      <c r="B31" s="414">
        <v>659</v>
      </c>
      <c r="C31" s="413">
        <v>441</v>
      </c>
      <c r="D31" s="413">
        <v>218</v>
      </c>
      <c r="E31" s="414">
        <v>3</v>
      </c>
      <c r="F31" s="413">
        <v>2</v>
      </c>
      <c r="G31" s="413">
        <v>1</v>
      </c>
      <c r="H31" s="414">
        <v>2</v>
      </c>
      <c r="I31" s="413">
        <v>0</v>
      </c>
      <c r="J31" s="413">
        <v>2</v>
      </c>
      <c r="K31" s="414">
        <v>8</v>
      </c>
      <c r="L31" s="413">
        <v>2</v>
      </c>
      <c r="M31" s="413">
        <v>6</v>
      </c>
      <c r="N31" s="413">
        <v>470</v>
      </c>
      <c r="O31" s="413">
        <v>316</v>
      </c>
      <c r="P31" s="413">
        <v>154</v>
      </c>
      <c r="Q31" s="414">
        <v>43</v>
      </c>
      <c r="R31" s="413">
        <v>15</v>
      </c>
      <c r="S31" s="413">
        <v>28</v>
      </c>
      <c r="T31" s="413">
        <v>12</v>
      </c>
      <c r="U31" s="413">
        <v>4</v>
      </c>
      <c r="V31" s="413">
        <v>8</v>
      </c>
      <c r="W31" s="413">
        <v>1</v>
      </c>
      <c r="X31" s="413">
        <v>1</v>
      </c>
      <c r="Y31" s="413">
        <v>0</v>
      </c>
      <c r="Z31" s="413">
        <v>120</v>
      </c>
      <c r="AA31" s="413">
        <v>101</v>
      </c>
      <c r="AB31" s="413">
        <v>19</v>
      </c>
    </row>
    <row r="32" spans="1:28" s="43" customFormat="1" ht="20.100000000000001" customHeight="1">
      <c r="A32" s="409" t="s">
        <v>143</v>
      </c>
      <c r="B32" s="414">
        <v>551</v>
      </c>
      <c r="C32" s="413">
        <v>347</v>
      </c>
      <c r="D32" s="413">
        <v>204</v>
      </c>
      <c r="E32" s="414">
        <v>12</v>
      </c>
      <c r="F32" s="413">
        <v>3</v>
      </c>
      <c r="G32" s="413">
        <v>9</v>
      </c>
      <c r="H32" s="414">
        <v>1</v>
      </c>
      <c r="I32" s="413">
        <v>0</v>
      </c>
      <c r="J32" s="413">
        <v>1</v>
      </c>
      <c r="K32" s="414">
        <v>3</v>
      </c>
      <c r="L32" s="413">
        <v>1</v>
      </c>
      <c r="M32" s="413">
        <v>2</v>
      </c>
      <c r="N32" s="413">
        <v>47</v>
      </c>
      <c r="O32" s="413">
        <v>24</v>
      </c>
      <c r="P32" s="413">
        <v>23</v>
      </c>
      <c r="Q32" s="414">
        <v>212</v>
      </c>
      <c r="R32" s="413">
        <v>114</v>
      </c>
      <c r="S32" s="413">
        <v>98</v>
      </c>
      <c r="T32" s="413">
        <v>4</v>
      </c>
      <c r="U32" s="413">
        <v>1</v>
      </c>
      <c r="V32" s="413">
        <v>3</v>
      </c>
      <c r="W32" s="413">
        <v>0</v>
      </c>
      <c r="X32" s="413">
        <v>0</v>
      </c>
      <c r="Y32" s="413">
        <v>0</v>
      </c>
      <c r="Z32" s="413">
        <v>272</v>
      </c>
      <c r="AA32" s="413">
        <v>204</v>
      </c>
      <c r="AB32" s="413">
        <v>68</v>
      </c>
    </row>
    <row r="33" spans="1:28" s="43" customFormat="1" ht="20.100000000000001" customHeight="1">
      <c r="A33" s="409" t="s">
        <v>144</v>
      </c>
      <c r="B33" s="414">
        <v>252</v>
      </c>
      <c r="C33" s="413">
        <v>133</v>
      </c>
      <c r="D33" s="413">
        <v>119</v>
      </c>
      <c r="E33" s="414">
        <v>2</v>
      </c>
      <c r="F33" s="413">
        <v>0</v>
      </c>
      <c r="G33" s="413">
        <v>2</v>
      </c>
      <c r="H33" s="414">
        <v>0</v>
      </c>
      <c r="I33" s="413">
        <v>0</v>
      </c>
      <c r="J33" s="413">
        <v>0</v>
      </c>
      <c r="K33" s="414">
        <v>13</v>
      </c>
      <c r="L33" s="413">
        <v>5</v>
      </c>
      <c r="M33" s="413">
        <v>8</v>
      </c>
      <c r="N33" s="413">
        <v>21</v>
      </c>
      <c r="O33" s="413">
        <v>5</v>
      </c>
      <c r="P33" s="413">
        <v>16</v>
      </c>
      <c r="Q33" s="414">
        <v>167</v>
      </c>
      <c r="R33" s="413">
        <v>84</v>
      </c>
      <c r="S33" s="413">
        <v>83</v>
      </c>
      <c r="T33" s="413">
        <v>1</v>
      </c>
      <c r="U33" s="413">
        <v>0</v>
      </c>
      <c r="V33" s="413">
        <v>1</v>
      </c>
      <c r="W33" s="413">
        <v>0</v>
      </c>
      <c r="X33" s="413">
        <v>0</v>
      </c>
      <c r="Y33" s="413">
        <v>0</v>
      </c>
      <c r="Z33" s="413">
        <v>48</v>
      </c>
      <c r="AA33" s="413">
        <v>39</v>
      </c>
      <c r="AB33" s="413">
        <v>9</v>
      </c>
    </row>
    <row r="34" spans="1:28" s="43" customFormat="1" ht="20.100000000000001" customHeight="1">
      <c r="A34" s="409" t="s">
        <v>145</v>
      </c>
      <c r="B34" s="414">
        <v>216</v>
      </c>
      <c r="C34" s="413">
        <v>142</v>
      </c>
      <c r="D34" s="413">
        <v>74</v>
      </c>
      <c r="E34" s="414">
        <v>2</v>
      </c>
      <c r="F34" s="413">
        <v>0</v>
      </c>
      <c r="G34" s="413">
        <v>2</v>
      </c>
      <c r="H34" s="414">
        <v>2</v>
      </c>
      <c r="I34" s="413">
        <v>1</v>
      </c>
      <c r="J34" s="413">
        <v>1</v>
      </c>
      <c r="K34" s="414">
        <v>14</v>
      </c>
      <c r="L34" s="413">
        <v>6</v>
      </c>
      <c r="M34" s="413">
        <v>8</v>
      </c>
      <c r="N34" s="413">
        <v>52</v>
      </c>
      <c r="O34" s="413">
        <v>37</v>
      </c>
      <c r="P34" s="413">
        <v>15</v>
      </c>
      <c r="Q34" s="414">
        <v>9</v>
      </c>
      <c r="R34" s="413">
        <v>2</v>
      </c>
      <c r="S34" s="413">
        <v>7</v>
      </c>
      <c r="T34" s="413">
        <v>4</v>
      </c>
      <c r="U34" s="413">
        <v>2</v>
      </c>
      <c r="V34" s="413">
        <v>2</v>
      </c>
      <c r="W34" s="413">
        <v>0</v>
      </c>
      <c r="X34" s="413">
        <v>0</v>
      </c>
      <c r="Y34" s="413">
        <v>0</v>
      </c>
      <c r="Z34" s="413">
        <v>133</v>
      </c>
      <c r="AA34" s="413">
        <v>94</v>
      </c>
      <c r="AB34" s="413">
        <v>39</v>
      </c>
    </row>
    <row r="35" spans="1:28" s="43" customFormat="1" ht="20.100000000000001" customHeight="1">
      <c r="A35" s="409" t="s">
        <v>146</v>
      </c>
      <c r="B35" s="414">
        <v>206</v>
      </c>
      <c r="C35" s="413">
        <v>83</v>
      </c>
      <c r="D35" s="413">
        <v>123</v>
      </c>
      <c r="E35" s="414">
        <v>19</v>
      </c>
      <c r="F35" s="413">
        <v>6</v>
      </c>
      <c r="G35" s="413">
        <v>13</v>
      </c>
      <c r="H35" s="414">
        <v>4</v>
      </c>
      <c r="I35" s="413">
        <v>2</v>
      </c>
      <c r="J35" s="413">
        <v>2</v>
      </c>
      <c r="K35" s="414">
        <v>21</v>
      </c>
      <c r="L35" s="413">
        <v>2</v>
      </c>
      <c r="M35" s="413">
        <v>19</v>
      </c>
      <c r="N35" s="413">
        <v>41</v>
      </c>
      <c r="O35" s="413">
        <v>17</v>
      </c>
      <c r="P35" s="413">
        <v>24</v>
      </c>
      <c r="Q35" s="414">
        <v>54</v>
      </c>
      <c r="R35" s="413">
        <v>19</v>
      </c>
      <c r="S35" s="413">
        <v>35</v>
      </c>
      <c r="T35" s="413">
        <v>6</v>
      </c>
      <c r="U35" s="413">
        <v>0</v>
      </c>
      <c r="V35" s="413">
        <v>6</v>
      </c>
      <c r="W35" s="413">
        <v>0</v>
      </c>
      <c r="X35" s="413">
        <v>0</v>
      </c>
      <c r="Y35" s="413">
        <v>0</v>
      </c>
      <c r="Z35" s="413">
        <v>61</v>
      </c>
      <c r="AA35" s="413">
        <v>37</v>
      </c>
      <c r="AB35" s="413">
        <v>24</v>
      </c>
    </row>
    <row r="36" spans="1:28" s="43" customFormat="1" ht="20.100000000000001" customHeight="1">
      <c r="A36" s="409" t="s">
        <v>147</v>
      </c>
      <c r="B36" s="414">
        <v>465</v>
      </c>
      <c r="C36" s="413">
        <v>340</v>
      </c>
      <c r="D36" s="413">
        <v>125</v>
      </c>
      <c r="E36" s="414">
        <v>14</v>
      </c>
      <c r="F36" s="413">
        <v>4</v>
      </c>
      <c r="G36" s="413">
        <v>10</v>
      </c>
      <c r="H36" s="414">
        <v>13</v>
      </c>
      <c r="I36" s="413">
        <v>4</v>
      </c>
      <c r="J36" s="413">
        <v>9</v>
      </c>
      <c r="K36" s="414">
        <v>25</v>
      </c>
      <c r="L36" s="413">
        <v>6</v>
      </c>
      <c r="M36" s="413">
        <v>19</v>
      </c>
      <c r="N36" s="413">
        <v>138</v>
      </c>
      <c r="O36" s="413">
        <v>105</v>
      </c>
      <c r="P36" s="413">
        <v>33</v>
      </c>
      <c r="Q36" s="414">
        <v>31</v>
      </c>
      <c r="R36" s="413">
        <v>12</v>
      </c>
      <c r="S36" s="413">
        <v>19</v>
      </c>
      <c r="T36" s="413">
        <v>7</v>
      </c>
      <c r="U36" s="413">
        <v>3</v>
      </c>
      <c r="V36" s="413">
        <v>4</v>
      </c>
      <c r="W36" s="413">
        <v>4</v>
      </c>
      <c r="X36" s="413">
        <v>2</v>
      </c>
      <c r="Y36" s="413">
        <v>2</v>
      </c>
      <c r="Z36" s="413">
        <v>233</v>
      </c>
      <c r="AA36" s="413">
        <v>204</v>
      </c>
      <c r="AB36" s="413">
        <v>29</v>
      </c>
    </row>
    <row r="37" spans="1:28" s="43" customFormat="1" ht="20.100000000000001" customHeight="1">
      <c r="A37" s="409" t="s">
        <v>148</v>
      </c>
      <c r="B37" s="414">
        <v>219</v>
      </c>
      <c r="C37" s="413">
        <v>90</v>
      </c>
      <c r="D37" s="413">
        <v>129</v>
      </c>
      <c r="E37" s="414">
        <v>8</v>
      </c>
      <c r="F37" s="413">
        <v>3</v>
      </c>
      <c r="G37" s="413">
        <v>5</v>
      </c>
      <c r="H37" s="414">
        <v>5</v>
      </c>
      <c r="I37" s="413">
        <v>1</v>
      </c>
      <c r="J37" s="413">
        <v>4</v>
      </c>
      <c r="K37" s="414">
        <v>20</v>
      </c>
      <c r="L37" s="413">
        <v>2</v>
      </c>
      <c r="M37" s="413">
        <v>18</v>
      </c>
      <c r="N37" s="413">
        <v>54</v>
      </c>
      <c r="O37" s="413">
        <v>14</v>
      </c>
      <c r="P37" s="413">
        <v>40</v>
      </c>
      <c r="Q37" s="414">
        <v>55</v>
      </c>
      <c r="R37" s="413">
        <v>17</v>
      </c>
      <c r="S37" s="413">
        <v>38</v>
      </c>
      <c r="T37" s="413">
        <v>8</v>
      </c>
      <c r="U37" s="413">
        <v>5</v>
      </c>
      <c r="V37" s="413">
        <v>3</v>
      </c>
      <c r="W37" s="413">
        <v>0</v>
      </c>
      <c r="X37" s="413">
        <v>0</v>
      </c>
      <c r="Y37" s="413">
        <v>0</v>
      </c>
      <c r="Z37" s="413">
        <v>69</v>
      </c>
      <c r="AA37" s="413">
        <v>48</v>
      </c>
      <c r="AB37" s="413">
        <v>21</v>
      </c>
    </row>
    <row r="38" spans="1:28" s="43" customFormat="1" ht="20.100000000000001" customHeight="1">
      <c r="A38" s="409" t="s">
        <v>149</v>
      </c>
      <c r="B38" s="414">
        <v>85</v>
      </c>
      <c r="C38" s="413">
        <v>45</v>
      </c>
      <c r="D38" s="413">
        <v>40</v>
      </c>
      <c r="E38" s="414">
        <v>1</v>
      </c>
      <c r="F38" s="413">
        <v>0</v>
      </c>
      <c r="G38" s="413">
        <v>1</v>
      </c>
      <c r="H38" s="414">
        <v>0</v>
      </c>
      <c r="I38" s="413">
        <v>0</v>
      </c>
      <c r="J38" s="413">
        <v>0</v>
      </c>
      <c r="K38" s="414">
        <v>15</v>
      </c>
      <c r="L38" s="413">
        <v>15</v>
      </c>
      <c r="M38" s="413">
        <v>0</v>
      </c>
      <c r="N38" s="413">
        <v>17</v>
      </c>
      <c r="O38" s="413">
        <v>2</v>
      </c>
      <c r="P38" s="413">
        <v>15</v>
      </c>
      <c r="Q38" s="414">
        <v>12</v>
      </c>
      <c r="R38" s="413">
        <v>3</v>
      </c>
      <c r="S38" s="413">
        <v>9</v>
      </c>
      <c r="T38" s="413">
        <v>5</v>
      </c>
      <c r="U38" s="413">
        <v>0</v>
      </c>
      <c r="V38" s="413">
        <v>5</v>
      </c>
      <c r="W38" s="413">
        <v>0</v>
      </c>
      <c r="X38" s="413">
        <v>0</v>
      </c>
      <c r="Y38" s="413">
        <v>0</v>
      </c>
      <c r="Z38" s="413">
        <v>35</v>
      </c>
      <c r="AA38" s="413">
        <v>25</v>
      </c>
      <c r="AB38" s="413">
        <v>10</v>
      </c>
    </row>
    <row r="39" spans="1:28" s="43" customFormat="1" ht="20.100000000000001" customHeight="1">
      <c r="A39" s="409" t="s">
        <v>150</v>
      </c>
      <c r="B39" s="414">
        <v>158</v>
      </c>
      <c r="C39" s="413">
        <v>144</v>
      </c>
      <c r="D39" s="413">
        <v>14</v>
      </c>
      <c r="E39" s="414">
        <v>0</v>
      </c>
      <c r="F39" s="413">
        <v>0</v>
      </c>
      <c r="G39" s="413">
        <v>0</v>
      </c>
      <c r="H39" s="414">
        <v>0</v>
      </c>
      <c r="I39" s="413">
        <v>0</v>
      </c>
      <c r="J39" s="413">
        <v>0</v>
      </c>
      <c r="K39" s="414">
        <v>23</v>
      </c>
      <c r="L39" s="413">
        <v>22</v>
      </c>
      <c r="M39" s="413">
        <v>1</v>
      </c>
      <c r="N39" s="413">
        <v>7</v>
      </c>
      <c r="O39" s="413">
        <v>5</v>
      </c>
      <c r="P39" s="413">
        <v>2</v>
      </c>
      <c r="Q39" s="414">
        <v>6</v>
      </c>
      <c r="R39" s="413">
        <v>0</v>
      </c>
      <c r="S39" s="413">
        <v>6</v>
      </c>
      <c r="T39" s="413">
        <v>1</v>
      </c>
      <c r="U39" s="413">
        <v>1</v>
      </c>
      <c r="V39" s="413">
        <v>0</v>
      </c>
      <c r="W39" s="413">
        <v>0</v>
      </c>
      <c r="X39" s="413">
        <v>0</v>
      </c>
      <c r="Y39" s="413">
        <v>0</v>
      </c>
      <c r="Z39" s="413">
        <v>121</v>
      </c>
      <c r="AA39" s="413">
        <v>116</v>
      </c>
      <c r="AB39" s="413">
        <v>5</v>
      </c>
    </row>
    <row r="40" spans="1:28" s="40" customFormat="1" ht="20.25" customHeight="1">
      <c r="A40" s="415" t="s">
        <v>329</v>
      </c>
      <c r="B40" s="416">
        <v>9</v>
      </c>
      <c r="C40" s="417">
        <v>4</v>
      </c>
      <c r="D40" s="417">
        <v>5</v>
      </c>
      <c r="E40" s="416">
        <v>0</v>
      </c>
      <c r="F40" s="417">
        <v>0</v>
      </c>
      <c r="G40" s="417">
        <v>0</v>
      </c>
      <c r="H40" s="416">
        <v>0</v>
      </c>
      <c r="I40" s="417">
        <v>0</v>
      </c>
      <c r="J40" s="417">
        <v>0</v>
      </c>
      <c r="K40" s="416">
        <v>2</v>
      </c>
      <c r="L40" s="417">
        <v>0</v>
      </c>
      <c r="M40" s="417">
        <v>2</v>
      </c>
      <c r="N40" s="417">
        <v>6</v>
      </c>
      <c r="O40" s="417">
        <v>4</v>
      </c>
      <c r="P40" s="417">
        <v>2</v>
      </c>
      <c r="Q40" s="416">
        <v>0</v>
      </c>
      <c r="R40" s="417">
        <v>0</v>
      </c>
      <c r="S40" s="417">
        <v>0</v>
      </c>
      <c r="T40" s="417">
        <v>1</v>
      </c>
      <c r="U40" s="417">
        <v>0</v>
      </c>
      <c r="V40" s="417">
        <v>1</v>
      </c>
      <c r="W40" s="417">
        <v>0</v>
      </c>
      <c r="X40" s="417">
        <v>0</v>
      </c>
      <c r="Y40" s="417">
        <v>0</v>
      </c>
      <c r="Z40" s="417">
        <v>0</v>
      </c>
      <c r="AA40" s="417">
        <v>0</v>
      </c>
      <c r="AB40" s="417">
        <v>0</v>
      </c>
    </row>
    <row r="41" spans="1:28" s="40" customFormat="1" ht="21.75" customHeight="1">
      <c r="A41" s="553" t="s">
        <v>361</v>
      </c>
      <c r="B41" s="553"/>
      <c r="C41" s="553"/>
      <c r="D41" s="553"/>
      <c r="E41" s="553"/>
      <c r="F41" s="553"/>
      <c r="G41" s="553"/>
      <c r="H41" s="553"/>
      <c r="I41" s="553"/>
      <c r="J41" s="553"/>
      <c r="K41" s="553"/>
      <c r="L41" s="553"/>
      <c r="M41" s="553"/>
      <c r="N41" s="553"/>
      <c r="O41" s="553"/>
      <c r="P41" s="553"/>
      <c r="Q41" s="553"/>
      <c r="AB41" s="123" t="s">
        <v>362</v>
      </c>
    </row>
  </sheetData>
  <mergeCells count="20">
    <mergeCell ref="Z3:AB3"/>
    <mergeCell ref="B4:D4"/>
    <mergeCell ref="E4:G4"/>
    <mergeCell ref="H4:J4"/>
    <mergeCell ref="K4:M4"/>
    <mergeCell ref="N4:P4"/>
    <mergeCell ref="Q4:S4"/>
    <mergeCell ref="T4:V4"/>
    <mergeCell ref="W4:Y4"/>
    <mergeCell ref="Z4:AB4"/>
    <mergeCell ref="A41:Q41"/>
    <mergeCell ref="A1:Y1"/>
    <mergeCell ref="B3:D3"/>
    <mergeCell ref="E3:G3"/>
    <mergeCell ref="H3:J3"/>
    <mergeCell ref="K3:M3"/>
    <mergeCell ref="N3:P3"/>
    <mergeCell ref="Q3:S3"/>
    <mergeCell ref="T3:V3"/>
    <mergeCell ref="W3:Y3"/>
  </mergeCells>
  <phoneticPr fontId="3" type="noConversion"/>
  <printOptions horizontalCentered="1"/>
  <pageMargins left="0.78740157480314965" right="0.78740157480314965" top="0.98425196850393704" bottom="0.98425196850393704" header="0" footer="0.59055118110236227"/>
  <pageSetup paperSize="9" scale="64" firstPageNumber="13" pageOrder="overThenDown" orientation="landscape" r:id="rId1"/>
  <headerFooter scaleWithDoc="0" alignWithMargins="0"/>
  <rowBreaks count="1" manualBreakCount="1">
    <brk id="31" max="2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0"/>
  <sheetViews>
    <sheetView view="pageBreakPreview" zoomScaleNormal="100" zoomScaleSheetLayoutView="100" workbookViewId="0">
      <selection activeCell="F17" sqref="F17"/>
    </sheetView>
  </sheetViews>
  <sheetFormatPr defaultColWidth="8.88671875" defaultRowHeight="13.5"/>
  <cols>
    <col min="1" max="1" width="8.77734375" style="126" customWidth="1"/>
    <col min="2" max="5" width="22.77734375" style="126" customWidth="1"/>
    <col min="6" max="16384" width="8.88671875" style="126"/>
  </cols>
  <sheetData>
    <row r="1" spans="1:5" s="151" customFormat="1" ht="30" customHeight="1">
      <c r="A1" s="570" t="s">
        <v>118</v>
      </c>
      <c r="B1" s="570"/>
      <c r="C1" s="570"/>
      <c r="D1" s="570"/>
      <c r="E1" s="570"/>
    </row>
    <row r="2" spans="1:5" s="48" customFormat="1" ht="15" customHeight="1">
      <c r="A2" s="14" t="s">
        <v>111</v>
      </c>
      <c r="B2" s="14"/>
      <c r="C2" s="14"/>
      <c r="D2" s="14"/>
      <c r="E2" s="105" t="s">
        <v>112</v>
      </c>
    </row>
    <row r="3" spans="1:5" s="152" customFormat="1" ht="34.5" customHeight="1">
      <c r="A3" s="111" t="s">
        <v>348</v>
      </c>
      <c r="B3" s="103" t="s">
        <v>34</v>
      </c>
      <c r="C3" s="103" t="s">
        <v>35</v>
      </c>
      <c r="D3" s="418" t="s">
        <v>36</v>
      </c>
      <c r="E3" s="418" t="s">
        <v>37</v>
      </c>
    </row>
    <row r="4" spans="1:5" s="153" customFormat="1" ht="19.5" customHeight="1">
      <c r="A4" s="86">
        <v>2019</v>
      </c>
      <c r="B4" s="60">
        <v>1257</v>
      </c>
      <c r="C4" s="60">
        <v>114</v>
      </c>
      <c r="D4" s="60">
        <v>1130</v>
      </c>
      <c r="E4" s="60">
        <v>20</v>
      </c>
    </row>
    <row r="5" spans="1:5" s="153" customFormat="1" ht="19.5" customHeight="1">
      <c r="A5" s="86">
        <v>2020</v>
      </c>
      <c r="B5" s="60">
        <v>1013</v>
      </c>
      <c r="C5" s="60">
        <v>66</v>
      </c>
      <c r="D5" s="60">
        <v>958</v>
      </c>
      <c r="E5" s="60">
        <v>7</v>
      </c>
    </row>
    <row r="6" spans="1:5" s="154" customFormat="1" ht="19.5" customHeight="1">
      <c r="A6" s="86">
        <v>2021</v>
      </c>
      <c r="B6" s="62">
        <v>2123</v>
      </c>
      <c r="C6" s="62">
        <v>42</v>
      </c>
      <c r="D6" s="62">
        <v>2123</v>
      </c>
      <c r="E6" s="62">
        <v>7</v>
      </c>
    </row>
    <row r="7" spans="1:5" s="153" customFormat="1" ht="19.5" customHeight="1">
      <c r="A7" s="86">
        <v>2022</v>
      </c>
      <c r="B7" s="62">
        <v>1084</v>
      </c>
      <c r="C7" s="62">
        <v>76</v>
      </c>
      <c r="D7" s="62">
        <v>1084</v>
      </c>
      <c r="E7" s="62">
        <v>13</v>
      </c>
    </row>
    <row r="8" spans="1:5" s="153" customFormat="1" ht="19.5" customHeight="1">
      <c r="A8" s="86">
        <v>2023</v>
      </c>
      <c r="B8" s="62">
        <v>1000</v>
      </c>
      <c r="C8" s="62">
        <v>74</v>
      </c>
      <c r="D8" s="62">
        <v>939</v>
      </c>
      <c r="E8" s="62">
        <v>8</v>
      </c>
    </row>
    <row r="9" spans="1:5" s="154" customFormat="1" ht="19.5" customHeight="1">
      <c r="A9" s="87">
        <v>2024</v>
      </c>
      <c r="B9" s="61">
        <v>1102</v>
      </c>
      <c r="C9" s="61">
        <v>74</v>
      </c>
      <c r="D9" s="61">
        <v>1041</v>
      </c>
      <c r="E9" s="61">
        <v>6</v>
      </c>
    </row>
    <row r="10" spans="1:5" s="155" customFormat="1" ht="19.5" customHeight="1">
      <c r="A10" s="88" t="s">
        <v>330</v>
      </c>
      <c r="B10" s="62">
        <v>916</v>
      </c>
      <c r="C10" s="62">
        <v>56</v>
      </c>
      <c r="D10" s="62">
        <v>870</v>
      </c>
      <c r="E10" s="62">
        <v>5</v>
      </c>
    </row>
    <row r="11" spans="1:5" s="155" customFormat="1" ht="24" customHeight="1">
      <c r="A11" s="89" t="s">
        <v>336</v>
      </c>
      <c r="B11" s="62">
        <v>98</v>
      </c>
      <c r="C11" s="62">
        <v>11</v>
      </c>
      <c r="D11" s="62">
        <v>88</v>
      </c>
      <c r="E11" s="62">
        <v>0</v>
      </c>
    </row>
    <row r="12" spans="1:5" s="155" customFormat="1" ht="19.5" customHeight="1">
      <c r="A12" s="90" t="s">
        <v>335</v>
      </c>
      <c r="B12" s="62">
        <v>24</v>
      </c>
      <c r="C12" s="62">
        <v>2</v>
      </c>
      <c r="D12" s="62">
        <v>23</v>
      </c>
      <c r="E12" s="62">
        <v>0</v>
      </c>
    </row>
    <row r="13" spans="1:5" s="155" customFormat="1" ht="19.5" customHeight="1">
      <c r="A13" s="90" t="s">
        <v>331</v>
      </c>
      <c r="B13" s="62">
        <v>49</v>
      </c>
      <c r="C13" s="62">
        <v>2</v>
      </c>
      <c r="D13" s="62">
        <v>47</v>
      </c>
      <c r="E13" s="62">
        <v>0</v>
      </c>
    </row>
    <row r="14" spans="1:5" s="155" customFormat="1" ht="19.5" customHeight="1">
      <c r="A14" s="90" t="s">
        <v>332</v>
      </c>
      <c r="B14" s="62">
        <v>5</v>
      </c>
      <c r="C14" s="62">
        <v>0</v>
      </c>
      <c r="D14" s="62">
        <v>5</v>
      </c>
      <c r="E14" s="62">
        <v>0</v>
      </c>
    </row>
    <row r="15" spans="1:5" s="155" customFormat="1" ht="19.5" customHeight="1">
      <c r="A15" s="90" t="s">
        <v>333</v>
      </c>
      <c r="B15" s="62">
        <v>7</v>
      </c>
      <c r="C15" s="62">
        <v>2</v>
      </c>
      <c r="D15" s="62">
        <v>5</v>
      </c>
      <c r="E15" s="62">
        <v>0</v>
      </c>
    </row>
    <row r="16" spans="1:5" s="155" customFormat="1" ht="19.5" customHeight="1">
      <c r="A16" s="90" t="s">
        <v>334</v>
      </c>
      <c r="B16" s="62">
        <v>2</v>
      </c>
      <c r="C16" s="62">
        <v>1</v>
      </c>
      <c r="D16" s="62">
        <v>1</v>
      </c>
      <c r="E16" s="62">
        <v>0</v>
      </c>
    </row>
    <row r="17" spans="1:5" s="155" customFormat="1" ht="19.5" customHeight="1">
      <c r="A17" s="90" t="s">
        <v>352</v>
      </c>
      <c r="B17" s="62">
        <v>0</v>
      </c>
      <c r="C17" s="62">
        <v>0</v>
      </c>
      <c r="D17" s="62">
        <v>1</v>
      </c>
      <c r="E17" s="62">
        <v>1</v>
      </c>
    </row>
    <row r="18" spans="1:5" s="155" customFormat="1" ht="19.5" customHeight="1">
      <c r="A18" s="91" t="s">
        <v>353</v>
      </c>
      <c r="B18" s="79">
        <v>1</v>
      </c>
      <c r="C18" s="79">
        <v>0</v>
      </c>
      <c r="D18" s="79">
        <v>1</v>
      </c>
      <c r="E18" s="79">
        <v>0</v>
      </c>
    </row>
    <row r="19" spans="1:5" s="48" customFormat="1" ht="40.5" customHeight="1">
      <c r="A19" s="569" t="s">
        <v>365</v>
      </c>
      <c r="B19" s="535"/>
      <c r="C19" s="535"/>
      <c r="D19" s="535"/>
      <c r="E19" s="535"/>
    </row>
    <row r="20" spans="1:5" s="48" customFormat="1" ht="15" customHeight="1">
      <c r="A20" s="6" t="s">
        <v>361</v>
      </c>
      <c r="B20" s="6"/>
      <c r="C20" s="6"/>
      <c r="E20" s="123" t="s">
        <v>362</v>
      </c>
    </row>
  </sheetData>
  <mergeCells count="2">
    <mergeCell ref="A19:E19"/>
    <mergeCell ref="A1:E1"/>
  </mergeCells>
  <phoneticPr fontId="3" type="noConversion"/>
  <printOptions horizontalCentered="1"/>
  <pageMargins left="0.78740157480314965" right="0.78740157480314965" top="0.98425196850393704" bottom="0.98425196850393704" header="0" footer="0.59055118110236227"/>
  <pageSetup paperSize="9" scale="98" firstPageNumber="13" pageOrder="overThenDown"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dimension ref="A1:AE22"/>
  <sheetViews>
    <sheetView view="pageBreakPreview" zoomScaleNormal="100" zoomScaleSheetLayoutView="100" workbookViewId="0">
      <selection activeCell="E13" sqref="E13:G13"/>
    </sheetView>
  </sheetViews>
  <sheetFormatPr defaultColWidth="8.88671875" defaultRowHeight="13.5"/>
  <cols>
    <col min="1" max="1" width="6.33203125" style="126" customWidth="1"/>
    <col min="2" max="2" width="7.33203125" style="126" customWidth="1"/>
    <col min="3" max="4" width="6.77734375" style="126" customWidth="1"/>
    <col min="5" max="5" width="6.33203125" style="126" customWidth="1"/>
    <col min="6" max="7" width="6.77734375" style="126" customWidth="1"/>
    <col min="8" max="8" width="6.33203125" style="126" customWidth="1"/>
    <col min="9" max="10" width="6.77734375" style="126" customWidth="1"/>
    <col min="11" max="11" width="6.33203125" style="126" customWidth="1"/>
    <col min="12" max="13" width="6.77734375" style="126" customWidth="1"/>
    <col min="14" max="14" width="6.33203125" style="126" customWidth="1"/>
    <col min="15" max="16" width="6.77734375" style="126" customWidth="1"/>
    <col min="17" max="17" width="6.33203125" style="126" customWidth="1"/>
    <col min="18" max="19" width="6.77734375" style="126" customWidth="1"/>
    <col min="20" max="20" width="6.33203125" style="126" customWidth="1"/>
    <col min="21" max="22" width="6.77734375" style="126" customWidth="1"/>
    <col min="23" max="23" width="6.33203125" style="126" customWidth="1"/>
    <col min="24" max="25" width="6.77734375" style="126" customWidth="1"/>
    <col min="26" max="26" width="6.33203125" style="126" customWidth="1"/>
    <col min="27" max="28" width="6.77734375" style="126" customWidth="1"/>
    <col min="29" max="29" width="6.33203125" style="126" customWidth="1"/>
    <col min="30" max="31" width="6.77734375" style="126" customWidth="1"/>
    <col min="32" max="16384" width="8.88671875" style="126"/>
  </cols>
  <sheetData>
    <row r="1" spans="1:31" s="419" customFormat="1" ht="20.100000000000001" customHeight="1">
      <c r="A1" s="516" t="s">
        <v>119</v>
      </c>
      <c r="B1" s="516"/>
      <c r="C1" s="516"/>
      <c r="D1" s="516"/>
      <c r="E1" s="516"/>
      <c r="F1" s="516"/>
      <c r="G1" s="516"/>
      <c r="H1" s="516"/>
      <c r="I1" s="516"/>
      <c r="J1" s="516"/>
      <c r="K1" s="516"/>
      <c r="L1" s="516"/>
      <c r="M1" s="516"/>
      <c r="N1" s="516"/>
      <c r="O1" s="516"/>
      <c r="P1" s="516"/>
      <c r="Q1" s="516"/>
      <c r="R1" s="516"/>
      <c r="S1" s="516"/>
      <c r="T1" s="516"/>
      <c r="U1" s="516"/>
      <c r="V1" s="516"/>
      <c r="W1" s="516"/>
      <c r="X1" s="516"/>
      <c r="Y1" s="516"/>
      <c r="Z1" s="516"/>
      <c r="AA1" s="516"/>
      <c r="AB1" s="516"/>
      <c r="AC1" s="516"/>
      <c r="AD1" s="516"/>
      <c r="AE1" s="516"/>
    </row>
    <row r="2" spans="1:31" s="30" customFormat="1" ht="12.95" customHeight="1">
      <c r="A2" s="535" t="s">
        <v>29</v>
      </c>
      <c r="B2" s="535"/>
      <c r="C2" s="535"/>
      <c r="D2" s="535"/>
      <c r="E2" s="535"/>
      <c r="F2" s="535"/>
      <c r="G2" s="535"/>
      <c r="H2" s="535"/>
      <c r="I2" s="535"/>
      <c r="J2" s="535"/>
      <c r="K2" s="535"/>
      <c r="L2" s="535"/>
      <c r="M2" s="535"/>
      <c r="N2" s="535"/>
      <c r="O2" s="535"/>
      <c r="P2" s="535"/>
      <c r="Q2" s="535"/>
      <c r="R2" s="535"/>
      <c r="S2" s="535"/>
      <c r="U2" s="6"/>
      <c r="V2" s="6"/>
      <c r="W2" s="6"/>
      <c r="X2" s="6"/>
      <c r="Y2" s="6"/>
      <c r="Z2" s="6"/>
      <c r="AA2" s="6"/>
      <c r="AB2" s="6"/>
      <c r="AC2" s="6"/>
      <c r="AD2" s="6"/>
      <c r="AE2" s="10" t="s">
        <v>79</v>
      </c>
    </row>
    <row r="3" spans="1:31" s="420" customFormat="1" ht="72" customHeight="1">
      <c r="A3" s="573"/>
      <c r="B3" s="575" t="s">
        <v>30</v>
      </c>
      <c r="C3" s="572"/>
      <c r="D3" s="572"/>
      <c r="E3" s="571" t="s">
        <v>82</v>
      </c>
      <c r="F3" s="572"/>
      <c r="G3" s="531"/>
      <c r="H3" s="571" t="s">
        <v>83</v>
      </c>
      <c r="I3" s="572"/>
      <c r="J3" s="531"/>
      <c r="K3" s="571" t="s">
        <v>92</v>
      </c>
      <c r="L3" s="572"/>
      <c r="M3" s="531"/>
      <c r="N3" s="571" t="s">
        <v>84</v>
      </c>
      <c r="O3" s="572"/>
      <c r="P3" s="531"/>
      <c r="Q3" s="571" t="s">
        <v>93</v>
      </c>
      <c r="R3" s="572"/>
      <c r="S3" s="531"/>
      <c r="T3" s="571" t="s">
        <v>94</v>
      </c>
      <c r="U3" s="572"/>
      <c r="V3" s="531"/>
      <c r="W3" s="571" t="s">
        <v>95</v>
      </c>
      <c r="X3" s="572"/>
      <c r="Y3" s="531"/>
      <c r="Z3" s="571" t="s">
        <v>96</v>
      </c>
      <c r="AA3" s="572"/>
      <c r="AB3" s="531"/>
      <c r="AC3" s="571" t="s">
        <v>97</v>
      </c>
      <c r="AD3" s="572"/>
      <c r="AE3" s="572"/>
    </row>
    <row r="4" spans="1:31" s="421" customFormat="1" ht="26.1" customHeight="1">
      <c r="A4" s="573"/>
      <c r="B4" s="51"/>
      <c r="C4" s="108" t="s">
        <v>10</v>
      </c>
      <c r="D4" s="104" t="s">
        <v>11</v>
      </c>
      <c r="E4" s="9"/>
      <c r="F4" s="108" t="s">
        <v>10</v>
      </c>
      <c r="G4" s="104" t="s">
        <v>11</v>
      </c>
      <c r="H4" s="15"/>
      <c r="I4" s="108" t="s">
        <v>10</v>
      </c>
      <c r="J4" s="104" t="s">
        <v>11</v>
      </c>
      <c r="K4" s="15"/>
      <c r="L4" s="108" t="s">
        <v>10</v>
      </c>
      <c r="M4" s="104" t="s">
        <v>11</v>
      </c>
      <c r="N4" s="15"/>
      <c r="O4" s="108" t="s">
        <v>10</v>
      </c>
      <c r="P4" s="104" t="s">
        <v>11</v>
      </c>
      <c r="Q4" s="15"/>
      <c r="R4" s="108" t="s">
        <v>10</v>
      </c>
      <c r="S4" s="104" t="s">
        <v>11</v>
      </c>
      <c r="T4" s="15"/>
      <c r="U4" s="108" t="s">
        <v>10</v>
      </c>
      <c r="V4" s="104" t="s">
        <v>11</v>
      </c>
      <c r="W4" s="15"/>
      <c r="X4" s="108" t="s">
        <v>10</v>
      </c>
      <c r="Y4" s="104" t="s">
        <v>11</v>
      </c>
      <c r="Z4" s="15"/>
      <c r="AA4" s="108" t="s">
        <v>10</v>
      </c>
      <c r="AB4" s="104" t="s">
        <v>11</v>
      </c>
      <c r="AC4" s="15"/>
      <c r="AD4" s="108" t="s">
        <v>10</v>
      </c>
      <c r="AE4" s="104" t="s">
        <v>11</v>
      </c>
    </row>
    <row r="5" spans="1:31" s="48" customFormat="1" ht="16.5" customHeight="1">
      <c r="A5" s="82">
        <v>2019</v>
      </c>
      <c r="B5" s="429">
        <v>1909</v>
      </c>
      <c r="C5" s="429">
        <v>1042</v>
      </c>
      <c r="D5" s="429">
        <v>867</v>
      </c>
      <c r="E5" s="429">
        <v>44</v>
      </c>
      <c r="F5" s="429">
        <v>18</v>
      </c>
      <c r="G5" s="429">
        <v>26</v>
      </c>
      <c r="H5" s="429">
        <v>486</v>
      </c>
      <c r="I5" s="429">
        <v>308</v>
      </c>
      <c r="J5" s="429">
        <v>178</v>
      </c>
      <c r="K5" s="429">
        <v>3</v>
      </c>
      <c r="L5" s="429">
        <v>2</v>
      </c>
      <c r="M5" s="429">
        <v>1</v>
      </c>
      <c r="N5" s="429">
        <v>69</v>
      </c>
      <c r="O5" s="429">
        <v>39</v>
      </c>
      <c r="P5" s="429">
        <v>30</v>
      </c>
      <c r="Q5" s="429">
        <v>55</v>
      </c>
      <c r="R5" s="429">
        <v>19</v>
      </c>
      <c r="S5" s="429">
        <v>36</v>
      </c>
      <c r="T5" s="429">
        <v>94</v>
      </c>
      <c r="U5" s="429">
        <v>29</v>
      </c>
      <c r="V5" s="429">
        <v>65</v>
      </c>
      <c r="W5" s="429">
        <v>0</v>
      </c>
      <c r="X5" s="429">
        <v>0</v>
      </c>
      <c r="Y5" s="429">
        <v>0</v>
      </c>
      <c r="Z5" s="429">
        <v>0</v>
      </c>
      <c r="AA5" s="429">
        <v>0</v>
      </c>
      <c r="AB5" s="429">
        <v>0</v>
      </c>
      <c r="AC5" s="429">
        <v>377</v>
      </c>
      <c r="AD5" s="429">
        <v>154</v>
      </c>
      <c r="AE5" s="429">
        <v>223</v>
      </c>
    </row>
    <row r="6" spans="1:31" s="48" customFormat="1" ht="16.5" customHeight="1">
      <c r="A6" s="430">
        <v>2020</v>
      </c>
      <c r="B6" s="431">
        <v>2057</v>
      </c>
      <c r="C6" s="431">
        <v>1093</v>
      </c>
      <c r="D6" s="431">
        <v>964</v>
      </c>
      <c r="E6" s="431">
        <v>62</v>
      </c>
      <c r="F6" s="431">
        <v>32</v>
      </c>
      <c r="G6" s="431">
        <v>30</v>
      </c>
      <c r="H6" s="431">
        <v>564</v>
      </c>
      <c r="I6" s="431">
        <v>356</v>
      </c>
      <c r="J6" s="431">
        <v>208</v>
      </c>
      <c r="K6" s="431">
        <v>3</v>
      </c>
      <c r="L6" s="431">
        <v>0</v>
      </c>
      <c r="M6" s="431">
        <v>3</v>
      </c>
      <c r="N6" s="431">
        <v>88</v>
      </c>
      <c r="O6" s="431">
        <v>42</v>
      </c>
      <c r="P6" s="431">
        <v>46</v>
      </c>
      <c r="Q6" s="431">
        <v>10</v>
      </c>
      <c r="R6" s="431">
        <v>7</v>
      </c>
      <c r="S6" s="431">
        <v>3</v>
      </c>
      <c r="T6" s="431">
        <v>145</v>
      </c>
      <c r="U6" s="431">
        <v>53</v>
      </c>
      <c r="V6" s="431">
        <v>92</v>
      </c>
      <c r="W6" s="431">
        <v>0</v>
      </c>
      <c r="X6" s="431">
        <v>0</v>
      </c>
      <c r="Y6" s="431">
        <v>0</v>
      </c>
      <c r="Z6" s="431">
        <v>0</v>
      </c>
      <c r="AA6" s="431">
        <v>0</v>
      </c>
      <c r="AB6" s="431">
        <v>0</v>
      </c>
      <c r="AC6" s="431">
        <v>422</v>
      </c>
      <c r="AD6" s="431">
        <v>169</v>
      </c>
      <c r="AE6" s="431">
        <v>253</v>
      </c>
    </row>
    <row r="7" spans="1:31" s="49" customFormat="1" ht="16.5" customHeight="1">
      <c r="A7" s="432">
        <v>2021</v>
      </c>
      <c r="B7" s="433">
        <v>2016</v>
      </c>
      <c r="C7" s="433">
        <v>1044</v>
      </c>
      <c r="D7" s="433">
        <v>972</v>
      </c>
      <c r="E7" s="433">
        <v>59</v>
      </c>
      <c r="F7" s="433">
        <v>30</v>
      </c>
      <c r="G7" s="433">
        <v>29</v>
      </c>
      <c r="H7" s="433">
        <v>522</v>
      </c>
      <c r="I7" s="433">
        <v>330</v>
      </c>
      <c r="J7" s="433">
        <v>192</v>
      </c>
      <c r="K7" s="433">
        <v>6</v>
      </c>
      <c r="L7" s="433">
        <v>1</v>
      </c>
      <c r="M7" s="433">
        <v>5</v>
      </c>
      <c r="N7" s="433">
        <v>74</v>
      </c>
      <c r="O7" s="433">
        <v>35</v>
      </c>
      <c r="P7" s="433">
        <v>39</v>
      </c>
      <c r="Q7" s="433">
        <v>17</v>
      </c>
      <c r="R7" s="433">
        <v>3</v>
      </c>
      <c r="S7" s="433">
        <v>14</v>
      </c>
      <c r="T7" s="433">
        <v>145</v>
      </c>
      <c r="U7" s="433">
        <v>49</v>
      </c>
      <c r="V7" s="433">
        <v>96</v>
      </c>
      <c r="W7" s="433">
        <v>0</v>
      </c>
      <c r="X7" s="433">
        <v>0</v>
      </c>
      <c r="Y7" s="433">
        <v>0</v>
      </c>
      <c r="Z7" s="433">
        <v>0</v>
      </c>
      <c r="AA7" s="433">
        <v>0</v>
      </c>
      <c r="AB7" s="433">
        <v>0</v>
      </c>
      <c r="AC7" s="433">
        <v>415</v>
      </c>
      <c r="AD7" s="433">
        <v>175</v>
      </c>
      <c r="AE7" s="433">
        <v>240</v>
      </c>
    </row>
    <row r="8" spans="1:31" s="48" customFormat="1" ht="16.5" customHeight="1">
      <c r="A8" s="432">
        <v>2022</v>
      </c>
      <c r="B8" s="433">
        <v>2282</v>
      </c>
      <c r="C8" s="433">
        <v>1207</v>
      </c>
      <c r="D8" s="433">
        <v>1075</v>
      </c>
      <c r="E8" s="433">
        <v>201</v>
      </c>
      <c r="F8" s="433">
        <v>97</v>
      </c>
      <c r="G8" s="433">
        <v>104</v>
      </c>
      <c r="H8" s="433">
        <v>528</v>
      </c>
      <c r="I8" s="433">
        <v>333</v>
      </c>
      <c r="J8" s="433">
        <v>195</v>
      </c>
      <c r="K8" s="433">
        <v>4</v>
      </c>
      <c r="L8" s="433">
        <v>1</v>
      </c>
      <c r="M8" s="433">
        <v>3</v>
      </c>
      <c r="N8" s="433">
        <v>83</v>
      </c>
      <c r="O8" s="433">
        <v>42</v>
      </c>
      <c r="P8" s="433">
        <v>41</v>
      </c>
      <c r="Q8" s="433">
        <v>21</v>
      </c>
      <c r="R8" s="433">
        <v>10</v>
      </c>
      <c r="S8" s="433">
        <v>11</v>
      </c>
      <c r="T8" s="433">
        <v>148</v>
      </c>
      <c r="U8" s="433">
        <v>55</v>
      </c>
      <c r="V8" s="433">
        <v>93</v>
      </c>
      <c r="W8" s="433">
        <v>0</v>
      </c>
      <c r="X8" s="433">
        <v>0</v>
      </c>
      <c r="Y8" s="433">
        <v>0</v>
      </c>
      <c r="Z8" s="433">
        <v>0</v>
      </c>
      <c r="AA8" s="433">
        <v>0</v>
      </c>
      <c r="AB8" s="433">
        <v>0</v>
      </c>
      <c r="AC8" s="433">
        <v>414</v>
      </c>
      <c r="AD8" s="433">
        <v>174</v>
      </c>
      <c r="AE8" s="433">
        <v>240</v>
      </c>
    </row>
    <row r="9" spans="1:31" s="48" customFormat="1" ht="16.5" customHeight="1">
      <c r="A9" s="432">
        <v>2023</v>
      </c>
      <c r="B9" s="433">
        <v>2337</v>
      </c>
      <c r="C9" s="433">
        <v>1207</v>
      </c>
      <c r="D9" s="433">
        <v>1130</v>
      </c>
      <c r="E9" s="433">
        <v>127</v>
      </c>
      <c r="F9" s="433">
        <v>61</v>
      </c>
      <c r="G9" s="433">
        <v>66</v>
      </c>
      <c r="H9" s="433">
        <v>592</v>
      </c>
      <c r="I9" s="433">
        <v>371</v>
      </c>
      <c r="J9" s="433">
        <v>221</v>
      </c>
      <c r="K9" s="433">
        <v>10</v>
      </c>
      <c r="L9" s="433">
        <v>6</v>
      </c>
      <c r="M9" s="433">
        <v>4</v>
      </c>
      <c r="N9" s="433">
        <v>83</v>
      </c>
      <c r="O9" s="433">
        <v>52</v>
      </c>
      <c r="P9" s="433">
        <v>31</v>
      </c>
      <c r="Q9" s="433">
        <v>28</v>
      </c>
      <c r="R9" s="433">
        <v>14</v>
      </c>
      <c r="S9" s="433">
        <v>14</v>
      </c>
      <c r="T9" s="433">
        <v>148</v>
      </c>
      <c r="U9" s="433">
        <v>49</v>
      </c>
      <c r="V9" s="433">
        <v>99</v>
      </c>
      <c r="W9" s="433">
        <v>0</v>
      </c>
      <c r="X9" s="433">
        <v>0</v>
      </c>
      <c r="Y9" s="433">
        <v>0</v>
      </c>
      <c r="Z9" s="433">
        <v>0</v>
      </c>
      <c r="AA9" s="433">
        <v>0</v>
      </c>
      <c r="AB9" s="433">
        <v>0</v>
      </c>
      <c r="AC9" s="433">
        <v>425</v>
      </c>
      <c r="AD9" s="433">
        <v>164</v>
      </c>
      <c r="AE9" s="433">
        <v>261</v>
      </c>
    </row>
    <row r="10" spans="1:31" s="49" customFormat="1" ht="16.5" customHeight="1">
      <c r="A10" s="434">
        <v>2024</v>
      </c>
      <c r="B10" s="435">
        <v>2314</v>
      </c>
      <c r="C10" s="435">
        <v>1230</v>
      </c>
      <c r="D10" s="435">
        <v>1084</v>
      </c>
      <c r="E10" s="435">
        <v>91</v>
      </c>
      <c r="F10" s="435">
        <v>49</v>
      </c>
      <c r="G10" s="435">
        <v>42</v>
      </c>
      <c r="H10" s="435">
        <v>537</v>
      </c>
      <c r="I10" s="435">
        <v>359</v>
      </c>
      <c r="J10" s="435">
        <v>178</v>
      </c>
      <c r="K10" s="435">
        <v>7</v>
      </c>
      <c r="L10" s="435">
        <v>3</v>
      </c>
      <c r="M10" s="435">
        <v>4</v>
      </c>
      <c r="N10" s="435">
        <v>88</v>
      </c>
      <c r="O10" s="435">
        <v>43</v>
      </c>
      <c r="P10" s="435">
        <v>45</v>
      </c>
      <c r="Q10" s="435">
        <v>16</v>
      </c>
      <c r="R10" s="435">
        <v>7</v>
      </c>
      <c r="S10" s="435">
        <v>9</v>
      </c>
      <c r="T10" s="435">
        <v>163</v>
      </c>
      <c r="U10" s="435">
        <v>64</v>
      </c>
      <c r="V10" s="435">
        <v>99</v>
      </c>
      <c r="W10" s="435">
        <v>0</v>
      </c>
      <c r="X10" s="435">
        <v>0</v>
      </c>
      <c r="Y10" s="435">
        <v>0</v>
      </c>
      <c r="Z10" s="435">
        <v>0</v>
      </c>
      <c r="AA10" s="435">
        <v>0</v>
      </c>
      <c r="AB10" s="435">
        <v>0</v>
      </c>
      <c r="AC10" s="435">
        <v>393</v>
      </c>
      <c r="AD10" s="435">
        <v>177</v>
      </c>
      <c r="AE10" s="435">
        <v>216</v>
      </c>
    </row>
    <row r="11" spans="1:31" s="48" customFormat="1" ht="12.75" customHeight="1">
      <c r="A11" s="67"/>
      <c r="B11" s="50"/>
      <c r="C11" s="50"/>
      <c r="D11" s="50"/>
      <c r="E11" s="50"/>
      <c r="F11" s="120"/>
      <c r="G11" s="120"/>
      <c r="H11" s="50"/>
      <c r="I11" s="120"/>
      <c r="J11" s="120"/>
      <c r="K11" s="50"/>
      <c r="L11" s="120"/>
      <c r="M11" s="120"/>
      <c r="N11" s="50"/>
      <c r="O11" s="120"/>
      <c r="P11" s="120"/>
      <c r="Q11" s="120"/>
      <c r="R11" s="50"/>
      <c r="S11" s="120"/>
      <c r="T11" s="50"/>
      <c r="U11" s="120"/>
      <c r="V11" s="120"/>
      <c r="W11" s="120"/>
      <c r="X11" s="120"/>
      <c r="Y11" s="120"/>
      <c r="Z11" s="50"/>
      <c r="AA11" s="120"/>
      <c r="AB11" s="120"/>
      <c r="AC11" s="50"/>
      <c r="AD11" s="120"/>
      <c r="AE11" s="120"/>
    </row>
    <row r="12" spans="1:31" s="420" customFormat="1" ht="6.95" customHeight="1">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row>
    <row r="13" spans="1:31" s="420" customFormat="1" ht="62.25" customHeight="1">
      <c r="A13" s="573"/>
      <c r="B13" s="571" t="s">
        <v>85</v>
      </c>
      <c r="C13" s="572"/>
      <c r="D13" s="572"/>
      <c r="E13" s="571" t="s">
        <v>86</v>
      </c>
      <c r="F13" s="572"/>
      <c r="G13" s="531"/>
      <c r="H13" s="571" t="s">
        <v>87</v>
      </c>
      <c r="I13" s="572"/>
      <c r="J13" s="531"/>
      <c r="K13" s="571" t="s">
        <v>88</v>
      </c>
      <c r="L13" s="572"/>
      <c r="M13" s="531"/>
      <c r="N13" s="571" t="s">
        <v>98</v>
      </c>
      <c r="O13" s="572"/>
      <c r="P13" s="531"/>
      <c r="Q13" s="571" t="s">
        <v>99</v>
      </c>
      <c r="R13" s="572"/>
      <c r="S13" s="531"/>
      <c r="T13" s="571" t="s">
        <v>89</v>
      </c>
      <c r="U13" s="572"/>
      <c r="V13" s="531"/>
      <c r="W13" s="571" t="s">
        <v>90</v>
      </c>
      <c r="X13" s="572"/>
      <c r="Y13" s="531"/>
      <c r="Z13" s="571" t="s">
        <v>91</v>
      </c>
      <c r="AA13" s="572"/>
      <c r="AB13" s="531"/>
      <c r="AC13" s="571" t="s">
        <v>100</v>
      </c>
      <c r="AD13" s="572"/>
      <c r="AE13" s="572"/>
    </row>
    <row r="14" spans="1:31" s="421" customFormat="1" ht="26.1" customHeight="1">
      <c r="A14" s="574"/>
      <c r="B14" s="15"/>
      <c r="C14" s="108" t="s">
        <v>10</v>
      </c>
      <c r="D14" s="104" t="s">
        <v>11</v>
      </c>
      <c r="E14" s="15"/>
      <c r="F14" s="108" t="s">
        <v>10</v>
      </c>
      <c r="G14" s="104" t="s">
        <v>11</v>
      </c>
      <c r="H14" s="15"/>
      <c r="I14" s="108" t="s">
        <v>10</v>
      </c>
      <c r="J14" s="104" t="s">
        <v>11</v>
      </c>
      <c r="K14" s="15"/>
      <c r="L14" s="108" t="s">
        <v>10</v>
      </c>
      <c r="M14" s="104" t="s">
        <v>11</v>
      </c>
      <c r="N14" s="15"/>
      <c r="O14" s="108" t="s">
        <v>10</v>
      </c>
      <c r="P14" s="104" t="s">
        <v>11</v>
      </c>
      <c r="Q14" s="15"/>
      <c r="R14" s="108" t="s">
        <v>10</v>
      </c>
      <c r="S14" s="104" t="s">
        <v>11</v>
      </c>
      <c r="T14" s="15"/>
      <c r="U14" s="108" t="s">
        <v>10</v>
      </c>
      <c r="V14" s="104" t="s">
        <v>11</v>
      </c>
      <c r="W14" s="15"/>
      <c r="X14" s="108" t="s">
        <v>10</v>
      </c>
      <c r="Y14" s="104" t="s">
        <v>11</v>
      </c>
      <c r="Z14" s="15"/>
      <c r="AA14" s="108" t="s">
        <v>10</v>
      </c>
      <c r="AB14" s="104" t="s">
        <v>11</v>
      </c>
      <c r="AC14" s="15"/>
      <c r="AD14" s="108" t="s">
        <v>10</v>
      </c>
      <c r="AE14" s="104" t="s">
        <v>11</v>
      </c>
    </row>
    <row r="15" spans="1:31" s="48" customFormat="1" ht="16.5" customHeight="1">
      <c r="A15" s="82">
        <v>2019</v>
      </c>
      <c r="B15" s="429">
        <v>203</v>
      </c>
      <c r="C15" s="429">
        <v>118</v>
      </c>
      <c r="D15" s="429">
        <v>85</v>
      </c>
      <c r="E15" s="429">
        <v>82</v>
      </c>
      <c r="F15" s="429">
        <v>54</v>
      </c>
      <c r="G15" s="429">
        <v>28</v>
      </c>
      <c r="H15" s="429">
        <v>9</v>
      </c>
      <c r="I15" s="429">
        <v>2</v>
      </c>
      <c r="J15" s="429">
        <v>7</v>
      </c>
      <c r="K15" s="429">
        <v>12</v>
      </c>
      <c r="L15" s="429">
        <v>6</v>
      </c>
      <c r="M15" s="429">
        <v>6</v>
      </c>
      <c r="N15" s="429">
        <v>53</v>
      </c>
      <c r="O15" s="429">
        <v>37</v>
      </c>
      <c r="P15" s="429">
        <v>16</v>
      </c>
      <c r="Q15" s="429">
        <v>0</v>
      </c>
      <c r="R15" s="429">
        <v>0</v>
      </c>
      <c r="S15" s="429">
        <v>0</v>
      </c>
      <c r="T15" s="429">
        <v>0</v>
      </c>
      <c r="U15" s="429">
        <v>0</v>
      </c>
      <c r="V15" s="429">
        <v>0</v>
      </c>
      <c r="W15" s="429">
        <v>1</v>
      </c>
      <c r="X15" s="429">
        <v>1</v>
      </c>
      <c r="Y15" s="429">
        <v>0</v>
      </c>
      <c r="Z15" s="429">
        <v>262</v>
      </c>
      <c r="AA15" s="429">
        <v>136</v>
      </c>
      <c r="AB15" s="429">
        <v>126</v>
      </c>
      <c r="AC15" s="429">
        <v>159</v>
      </c>
      <c r="AD15" s="429">
        <v>119</v>
      </c>
      <c r="AE15" s="429">
        <v>40</v>
      </c>
    </row>
    <row r="16" spans="1:31" s="48" customFormat="1" ht="16.5" customHeight="1">
      <c r="A16" s="430">
        <v>2020</v>
      </c>
      <c r="B16" s="431">
        <v>199</v>
      </c>
      <c r="C16" s="431">
        <v>127</v>
      </c>
      <c r="D16" s="431">
        <v>72</v>
      </c>
      <c r="E16" s="431">
        <v>76</v>
      </c>
      <c r="F16" s="431">
        <v>48</v>
      </c>
      <c r="G16" s="431">
        <v>28</v>
      </c>
      <c r="H16" s="431">
        <v>3</v>
      </c>
      <c r="I16" s="431">
        <v>1</v>
      </c>
      <c r="J16" s="431">
        <v>2</v>
      </c>
      <c r="K16" s="431">
        <v>15</v>
      </c>
      <c r="L16" s="431">
        <v>1</v>
      </c>
      <c r="M16" s="431">
        <v>14</v>
      </c>
      <c r="N16" s="431">
        <v>44</v>
      </c>
      <c r="O16" s="431">
        <v>20</v>
      </c>
      <c r="P16" s="431">
        <v>24</v>
      </c>
      <c r="Q16" s="431">
        <v>0</v>
      </c>
      <c r="R16" s="431">
        <v>0</v>
      </c>
      <c r="S16" s="431">
        <v>0</v>
      </c>
      <c r="T16" s="431">
        <v>2</v>
      </c>
      <c r="U16" s="431">
        <v>2</v>
      </c>
      <c r="V16" s="431">
        <v>0</v>
      </c>
      <c r="W16" s="431">
        <v>1</v>
      </c>
      <c r="X16" s="431">
        <v>1</v>
      </c>
      <c r="Y16" s="431">
        <v>0</v>
      </c>
      <c r="Z16" s="431">
        <v>254</v>
      </c>
      <c r="AA16" s="431">
        <v>117</v>
      </c>
      <c r="AB16" s="431">
        <v>137</v>
      </c>
      <c r="AC16" s="431">
        <v>169</v>
      </c>
      <c r="AD16" s="431">
        <v>117</v>
      </c>
      <c r="AE16" s="431">
        <v>52</v>
      </c>
    </row>
    <row r="17" spans="1:31" s="67" customFormat="1" ht="18" customHeight="1">
      <c r="A17" s="432">
        <v>2021</v>
      </c>
      <c r="B17" s="433">
        <v>199</v>
      </c>
      <c r="C17" s="433">
        <v>114</v>
      </c>
      <c r="D17" s="433">
        <v>85</v>
      </c>
      <c r="E17" s="433">
        <v>71</v>
      </c>
      <c r="F17" s="433">
        <v>38</v>
      </c>
      <c r="G17" s="433">
        <v>33</v>
      </c>
      <c r="H17" s="433">
        <v>6</v>
      </c>
      <c r="I17" s="433">
        <v>2</v>
      </c>
      <c r="J17" s="433">
        <v>4</v>
      </c>
      <c r="K17" s="433">
        <v>3</v>
      </c>
      <c r="L17" s="433">
        <v>2</v>
      </c>
      <c r="M17" s="433">
        <v>1</v>
      </c>
      <c r="N17" s="433">
        <v>56</v>
      </c>
      <c r="O17" s="433">
        <v>24</v>
      </c>
      <c r="P17" s="433">
        <v>32</v>
      </c>
      <c r="Q17" s="433">
        <v>0</v>
      </c>
      <c r="R17" s="433">
        <v>0</v>
      </c>
      <c r="S17" s="433">
        <v>0</v>
      </c>
      <c r="T17" s="433">
        <v>3</v>
      </c>
      <c r="U17" s="433">
        <v>0</v>
      </c>
      <c r="V17" s="433">
        <v>3</v>
      </c>
      <c r="W17" s="433">
        <v>0</v>
      </c>
      <c r="X17" s="433">
        <v>0</v>
      </c>
      <c r="Y17" s="433">
        <v>0</v>
      </c>
      <c r="Z17" s="433">
        <v>289</v>
      </c>
      <c r="AA17" s="433">
        <v>142</v>
      </c>
      <c r="AB17" s="433">
        <v>147</v>
      </c>
      <c r="AC17" s="433">
        <v>151</v>
      </c>
      <c r="AD17" s="433">
        <v>99</v>
      </c>
      <c r="AE17" s="433">
        <v>52</v>
      </c>
    </row>
    <row r="18" spans="1:31" s="48" customFormat="1" ht="18" customHeight="1">
      <c r="A18" s="432">
        <v>2022</v>
      </c>
      <c r="B18" s="433">
        <v>241</v>
      </c>
      <c r="C18" s="433">
        <v>145</v>
      </c>
      <c r="D18" s="433">
        <v>96</v>
      </c>
      <c r="E18" s="433">
        <v>83</v>
      </c>
      <c r="F18" s="433">
        <v>43</v>
      </c>
      <c r="G18" s="433">
        <v>40</v>
      </c>
      <c r="H18" s="433">
        <v>5</v>
      </c>
      <c r="I18" s="433">
        <v>0</v>
      </c>
      <c r="J18" s="433">
        <v>5</v>
      </c>
      <c r="K18" s="433">
        <v>6</v>
      </c>
      <c r="L18" s="433">
        <v>2</v>
      </c>
      <c r="M18" s="433">
        <v>4</v>
      </c>
      <c r="N18" s="433">
        <v>42</v>
      </c>
      <c r="O18" s="433">
        <v>18</v>
      </c>
      <c r="P18" s="433">
        <v>24</v>
      </c>
      <c r="Q18" s="433">
        <v>0</v>
      </c>
      <c r="R18" s="433">
        <v>0</v>
      </c>
      <c r="S18" s="433">
        <v>0</v>
      </c>
      <c r="T18" s="433">
        <v>1</v>
      </c>
      <c r="U18" s="433">
        <v>0</v>
      </c>
      <c r="V18" s="433">
        <v>1</v>
      </c>
      <c r="W18" s="433">
        <v>2</v>
      </c>
      <c r="X18" s="433">
        <v>1</v>
      </c>
      <c r="Y18" s="433">
        <v>1</v>
      </c>
      <c r="Z18" s="433">
        <v>316</v>
      </c>
      <c r="AA18" s="433">
        <v>162</v>
      </c>
      <c r="AB18" s="433">
        <v>154</v>
      </c>
      <c r="AC18" s="433">
        <v>187</v>
      </c>
      <c r="AD18" s="433">
        <v>124</v>
      </c>
      <c r="AE18" s="433">
        <v>63</v>
      </c>
    </row>
    <row r="19" spans="1:31" s="48" customFormat="1" ht="18" customHeight="1">
      <c r="A19" s="432">
        <v>2023</v>
      </c>
      <c r="B19" s="433">
        <v>242</v>
      </c>
      <c r="C19" s="433">
        <v>132</v>
      </c>
      <c r="D19" s="433">
        <v>110</v>
      </c>
      <c r="E19" s="433">
        <v>68</v>
      </c>
      <c r="F19" s="433">
        <v>37</v>
      </c>
      <c r="G19" s="433">
        <v>31</v>
      </c>
      <c r="H19" s="433">
        <v>9</v>
      </c>
      <c r="I19" s="433">
        <v>0</v>
      </c>
      <c r="J19" s="433">
        <v>9</v>
      </c>
      <c r="K19" s="433">
        <v>13</v>
      </c>
      <c r="L19" s="433">
        <v>6</v>
      </c>
      <c r="M19" s="433">
        <v>7</v>
      </c>
      <c r="N19" s="433">
        <v>62</v>
      </c>
      <c r="O19" s="433">
        <v>31</v>
      </c>
      <c r="P19" s="433">
        <v>31</v>
      </c>
      <c r="Q19" s="433">
        <v>0</v>
      </c>
      <c r="R19" s="433">
        <v>0</v>
      </c>
      <c r="S19" s="433">
        <v>0</v>
      </c>
      <c r="T19" s="433">
        <v>0</v>
      </c>
      <c r="U19" s="433">
        <v>0</v>
      </c>
      <c r="V19" s="433">
        <v>0</v>
      </c>
      <c r="W19" s="433">
        <v>5</v>
      </c>
      <c r="X19" s="433">
        <v>2</v>
      </c>
      <c r="Y19" s="433">
        <v>3</v>
      </c>
      <c r="Z19" s="433">
        <v>351</v>
      </c>
      <c r="AA19" s="433">
        <v>161</v>
      </c>
      <c r="AB19" s="433">
        <v>190</v>
      </c>
      <c r="AC19" s="433">
        <v>174</v>
      </c>
      <c r="AD19" s="433">
        <v>121</v>
      </c>
      <c r="AE19" s="433">
        <v>53</v>
      </c>
    </row>
    <row r="20" spans="1:31" s="49" customFormat="1" ht="18" customHeight="1">
      <c r="A20" s="434">
        <v>2024</v>
      </c>
      <c r="B20" s="435">
        <v>244</v>
      </c>
      <c r="C20" s="435">
        <v>162</v>
      </c>
      <c r="D20" s="435">
        <v>82</v>
      </c>
      <c r="E20" s="435">
        <v>76</v>
      </c>
      <c r="F20" s="435">
        <v>43</v>
      </c>
      <c r="G20" s="435">
        <v>33</v>
      </c>
      <c r="H20" s="435">
        <v>1</v>
      </c>
      <c r="I20" s="435">
        <v>0</v>
      </c>
      <c r="J20" s="435">
        <v>1</v>
      </c>
      <c r="K20" s="435">
        <v>7</v>
      </c>
      <c r="L20" s="435">
        <v>5</v>
      </c>
      <c r="M20" s="435">
        <v>2</v>
      </c>
      <c r="N20" s="435">
        <v>75</v>
      </c>
      <c r="O20" s="435">
        <v>36</v>
      </c>
      <c r="P20" s="435">
        <v>39</v>
      </c>
      <c r="Q20" s="435">
        <v>0</v>
      </c>
      <c r="R20" s="435">
        <v>0</v>
      </c>
      <c r="S20" s="435">
        <v>0</v>
      </c>
      <c r="T20" s="435">
        <v>1</v>
      </c>
      <c r="U20" s="435">
        <v>0</v>
      </c>
      <c r="V20" s="435">
        <v>1</v>
      </c>
      <c r="W20" s="435">
        <v>2</v>
      </c>
      <c r="X20" s="435">
        <v>1</v>
      </c>
      <c r="Y20" s="435">
        <v>1</v>
      </c>
      <c r="Z20" s="435">
        <v>440</v>
      </c>
      <c r="AA20" s="435">
        <v>157</v>
      </c>
      <c r="AB20" s="435">
        <v>283</v>
      </c>
      <c r="AC20" s="435">
        <v>173</v>
      </c>
      <c r="AD20" s="435">
        <v>124</v>
      </c>
      <c r="AE20" s="435">
        <v>49</v>
      </c>
    </row>
    <row r="21" spans="1:31" s="48" customFormat="1" ht="21.75" customHeight="1">
      <c r="A21" s="535" t="s">
        <v>379</v>
      </c>
      <c r="B21" s="535"/>
      <c r="C21" s="535"/>
      <c r="D21" s="535"/>
      <c r="E21" s="535"/>
      <c r="F21" s="535"/>
      <c r="G21" s="535"/>
      <c r="H21" s="535"/>
      <c r="I21" s="535"/>
      <c r="J21" s="535"/>
      <c r="K21" s="535"/>
      <c r="L21" s="535"/>
      <c r="M21" s="535"/>
      <c r="N21" s="535"/>
      <c r="O21" s="535"/>
      <c r="P21" s="535"/>
      <c r="Q21" s="535"/>
      <c r="R21" s="535"/>
      <c r="S21" s="535"/>
      <c r="U21" s="6"/>
      <c r="V21" s="6"/>
      <c r="W21" s="6"/>
      <c r="X21" s="6"/>
      <c r="Y21" s="6"/>
      <c r="Z21" s="6"/>
      <c r="AA21" s="6"/>
      <c r="AB21" s="6"/>
      <c r="AC21" s="6"/>
      <c r="AD21" s="6"/>
      <c r="AE21" s="10" t="s">
        <v>12</v>
      </c>
    </row>
    <row r="22" spans="1:31" s="8" customFormat="1" ht="12" customHeight="1"/>
  </sheetData>
  <mergeCells count="25">
    <mergeCell ref="T13:V13"/>
    <mergeCell ref="W13:Y13"/>
    <mergeCell ref="A13:A14"/>
    <mergeCell ref="A21:S21"/>
    <mergeCell ref="A3:A4"/>
    <mergeCell ref="B3:D3"/>
    <mergeCell ref="E3:G3"/>
    <mergeCell ref="H3:J3"/>
    <mergeCell ref="H13:J13"/>
    <mergeCell ref="A2:S2"/>
    <mergeCell ref="A1:AE1"/>
    <mergeCell ref="Z13:AB13"/>
    <mergeCell ref="AC13:AE13"/>
    <mergeCell ref="Q3:S3"/>
    <mergeCell ref="T3:V3"/>
    <mergeCell ref="W3:Y3"/>
    <mergeCell ref="Z3:AB3"/>
    <mergeCell ref="B13:D13"/>
    <mergeCell ref="E13:G13"/>
    <mergeCell ref="K13:M13"/>
    <mergeCell ref="N13:P13"/>
    <mergeCell ref="K3:M3"/>
    <mergeCell ref="N3:P3"/>
    <mergeCell ref="AC3:AE3"/>
    <mergeCell ref="Q13:S13"/>
  </mergeCells>
  <phoneticPr fontId="3" type="noConversion"/>
  <printOptions horizontalCentered="1"/>
  <pageMargins left="0.78740157480314965" right="0.78740157480314965" top="0.98425196850393704" bottom="0.98425196850393704" header="0" footer="0.59055118110236227"/>
  <pageSetup paperSize="9" scale="54" firstPageNumber="13" pageOrder="overThenDown" orientation="landscape" r:id="rId1"/>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9"/>
  <sheetViews>
    <sheetView view="pageBreakPreview" zoomScaleNormal="100" zoomScaleSheetLayoutView="100" workbookViewId="0">
      <selection activeCell="G17" sqref="G17"/>
    </sheetView>
  </sheetViews>
  <sheetFormatPr defaultColWidth="8.88671875" defaultRowHeight="13.5"/>
  <cols>
    <col min="1" max="1" width="8.77734375" style="126" customWidth="1"/>
    <col min="2" max="15" width="11.77734375" style="126" customWidth="1"/>
    <col min="16" max="16384" width="8.88671875" style="126"/>
  </cols>
  <sheetData>
    <row r="1" spans="1:16" s="129" customFormat="1" ht="20.100000000000001" customHeight="1">
      <c r="A1" s="516" t="s">
        <v>120</v>
      </c>
      <c r="B1" s="516"/>
      <c r="C1" s="516"/>
      <c r="D1" s="516"/>
      <c r="E1" s="516"/>
      <c r="F1" s="516"/>
      <c r="G1" s="516"/>
      <c r="H1" s="516"/>
      <c r="I1" s="516"/>
      <c r="J1" s="516"/>
      <c r="K1" s="516"/>
      <c r="L1" s="516"/>
      <c r="M1" s="516"/>
      <c r="N1" s="516"/>
      <c r="O1" s="516"/>
      <c r="P1" s="150"/>
    </row>
    <row r="2" spans="1:16" s="1" customFormat="1" ht="15" customHeight="1">
      <c r="A2" s="530" t="s">
        <v>13</v>
      </c>
      <c r="B2" s="530"/>
      <c r="C2" s="530"/>
      <c r="D2" s="530"/>
      <c r="E2" s="530"/>
      <c r="F2" s="530"/>
      <c r="G2" s="530"/>
      <c r="H2" s="530"/>
      <c r="I2" s="530"/>
      <c r="J2" s="530"/>
      <c r="K2" s="530"/>
      <c r="M2" s="14"/>
      <c r="N2" s="14"/>
      <c r="O2" s="105" t="s">
        <v>113</v>
      </c>
    </row>
    <row r="3" spans="1:16" ht="42" customHeight="1">
      <c r="A3" s="81"/>
      <c r="B3" s="103" t="s">
        <v>26</v>
      </c>
      <c r="C3" s="103" t="s">
        <v>16</v>
      </c>
      <c r="D3" s="103" t="s">
        <v>17</v>
      </c>
      <c r="E3" s="103" t="s">
        <v>18</v>
      </c>
      <c r="F3" s="103" t="s">
        <v>69</v>
      </c>
      <c r="G3" s="103" t="s">
        <v>70</v>
      </c>
      <c r="H3" s="103" t="s">
        <v>71</v>
      </c>
      <c r="I3" s="103" t="s">
        <v>72</v>
      </c>
      <c r="J3" s="103" t="s">
        <v>73</v>
      </c>
      <c r="K3" s="103" t="s">
        <v>74</v>
      </c>
      <c r="L3" s="103" t="s">
        <v>19</v>
      </c>
      <c r="M3" s="103" t="s">
        <v>20</v>
      </c>
      <c r="N3" s="103" t="s">
        <v>21</v>
      </c>
      <c r="O3" s="104" t="s">
        <v>101</v>
      </c>
    </row>
    <row r="4" spans="1:16" s="422" customFormat="1" ht="31.5" customHeight="1">
      <c r="A4" s="589">
        <v>2020</v>
      </c>
      <c r="B4" s="114" t="s">
        <v>337</v>
      </c>
      <c r="C4" s="80">
        <v>0.2</v>
      </c>
      <c r="D4" s="80">
        <v>3.5</v>
      </c>
      <c r="E4" s="80">
        <v>27.6</v>
      </c>
      <c r="F4" s="80">
        <v>42.9</v>
      </c>
      <c r="G4" s="80">
        <v>19.600000000000001</v>
      </c>
      <c r="H4" s="80">
        <v>9.1999999999999993</v>
      </c>
      <c r="I4" s="80">
        <v>4.8</v>
      </c>
      <c r="J4" s="80">
        <v>3.7</v>
      </c>
      <c r="K4" s="80">
        <v>2.8</v>
      </c>
      <c r="L4" s="80">
        <v>2.1</v>
      </c>
      <c r="M4" s="80">
        <v>1</v>
      </c>
      <c r="N4" s="80">
        <v>0.7</v>
      </c>
      <c r="O4" s="119">
        <v>0.4</v>
      </c>
    </row>
    <row r="5" spans="1:16" s="422" customFormat="1" ht="30" customHeight="1">
      <c r="A5" s="590"/>
      <c r="B5" s="113" t="s">
        <v>338</v>
      </c>
      <c r="C5" s="47">
        <v>1</v>
      </c>
      <c r="D5" s="47">
        <v>9.3000000000000007</v>
      </c>
      <c r="E5" s="47">
        <v>46.3</v>
      </c>
      <c r="F5" s="47">
        <v>40.5</v>
      </c>
      <c r="G5" s="47">
        <v>13.6</v>
      </c>
      <c r="H5" s="47">
        <v>5.2</v>
      </c>
      <c r="I5" s="47">
        <v>3.8</v>
      </c>
      <c r="J5" s="47">
        <v>3.3</v>
      </c>
      <c r="K5" s="47">
        <v>2.1</v>
      </c>
      <c r="L5" s="47">
        <v>1.2</v>
      </c>
      <c r="M5" s="47">
        <v>0.5</v>
      </c>
      <c r="N5" s="47">
        <v>0.2</v>
      </c>
      <c r="O5" s="92">
        <v>0.1</v>
      </c>
    </row>
    <row r="6" spans="1:16" s="422" customFormat="1" ht="26.25" customHeight="1">
      <c r="A6" s="585">
        <v>2021</v>
      </c>
      <c r="B6" s="112" t="s">
        <v>337</v>
      </c>
      <c r="C6" s="19">
        <v>0</v>
      </c>
      <c r="D6" s="586">
        <v>7.6</v>
      </c>
      <c r="E6" s="587"/>
      <c r="F6" s="586">
        <v>38.5</v>
      </c>
      <c r="G6" s="587"/>
      <c r="H6" s="586">
        <v>7.3</v>
      </c>
      <c r="I6" s="587"/>
      <c r="J6" s="586">
        <v>3.9</v>
      </c>
      <c r="K6" s="587"/>
      <c r="L6" s="586">
        <v>2.4</v>
      </c>
      <c r="M6" s="587"/>
      <c r="N6" s="586">
        <v>0.8</v>
      </c>
      <c r="O6" s="588"/>
    </row>
    <row r="7" spans="1:16" s="422" customFormat="1" ht="26.25" customHeight="1">
      <c r="A7" s="566"/>
      <c r="B7" s="113" t="s">
        <v>338</v>
      </c>
      <c r="C7" s="68">
        <v>0</v>
      </c>
      <c r="D7" s="582">
        <v>18.8</v>
      </c>
      <c r="E7" s="583"/>
      <c r="F7" s="582">
        <v>38.4</v>
      </c>
      <c r="G7" s="583"/>
      <c r="H7" s="582">
        <v>6</v>
      </c>
      <c r="I7" s="583"/>
      <c r="J7" s="582">
        <v>3.9</v>
      </c>
      <c r="K7" s="583"/>
      <c r="L7" s="582">
        <v>1.7</v>
      </c>
      <c r="M7" s="583"/>
      <c r="N7" s="582">
        <v>0.2</v>
      </c>
      <c r="O7" s="584"/>
    </row>
    <row r="8" spans="1:16" s="422" customFormat="1" ht="26.25" customHeight="1">
      <c r="A8" s="585">
        <v>2022</v>
      </c>
      <c r="B8" s="112" t="s">
        <v>337</v>
      </c>
      <c r="C8" s="95">
        <v>0</v>
      </c>
      <c r="D8" s="591">
        <v>8.6</v>
      </c>
      <c r="E8" s="592"/>
      <c r="F8" s="591">
        <v>37.299999999999997</v>
      </c>
      <c r="G8" s="592"/>
      <c r="H8" s="591">
        <v>8.3000000000000007</v>
      </c>
      <c r="I8" s="592"/>
      <c r="J8" s="591">
        <v>4.3</v>
      </c>
      <c r="K8" s="592"/>
      <c r="L8" s="591">
        <v>2.1</v>
      </c>
      <c r="M8" s="592"/>
      <c r="N8" s="591">
        <v>0.8</v>
      </c>
      <c r="O8" s="599"/>
    </row>
    <row r="9" spans="1:16" s="422" customFormat="1" ht="26.25" customHeight="1">
      <c r="A9" s="566"/>
      <c r="B9" s="113" t="s">
        <v>339</v>
      </c>
      <c r="C9" s="96">
        <v>0.2</v>
      </c>
      <c r="D9" s="597">
        <v>18.5</v>
      </c>
      <c r="E9" s="598"/>
      <c r="F9" s="597">
        <v>38</v>
      </c>
      <c r="G9" s="598"/>
      <c r="H9" s="597">
        <v>6.3</v>
      </c>
      <c r="I9" s="598"/>
      <c r="J9" s="597">
        <v>3.8</v>
      </c>
      <c r="K9" s="598"/>
      <c r="L9" s="597">
        <v>1.8</v>
      </c>
      <c r="M9" s="598"/>
      <c r="N9" s="597">
        <v>0.3</v>
      </c>
      <c r="O9" s="600"/>
    </row>
    <row r="10" spans="1:16" s="422" customFormat="1" ht="26.25" customHeight="1">
      <c r="A10" s="585">
        <v>2023</v>
      </c>
      <c r="B10" s="82" t="s">
        <v>355</v>
      </c>
      <c r="C10" s="101">
        <v>0</v>
      </c>
      <c r="D10" s="595">
        <v>7.3</v>
      </c>
      <c r="E10" s="596"/>
      <c r="F10" s="595">
        <v>35.9</v>
      </c>
      <c r="G10" s="596"/>
      <c r="H10" s="595">
        <v>7.7</v>
      </c>
      <c r="I10" s="596"/>
      <c r="J10" s="595">
        <v>3.9</v>
      </c>
      <c r="K10" s="596"/>
      <c r="L10" s="595">
        <v>2.2000000000000002</v>
      </c>
      <c r="M10" s="596"/>
      <c r="N10" s="595">
        <v>0.9</v>
      </c>
      <c r="O10" s="601"/>
    </row>
    <row r="11" spans="1:16" s="422" customFormat="1" ht="26.25" customHeight="1">
      <c r="A11" s="566"/>
      <c r="B11" s="82" t="s">
        <v>356</v>
      </c>
      <c r="C11" s="101">
        <v>0</v>
      </c>
      <c r="D11" s="597">
        <v>17</v>
      </c>
      <c r="E11" s="598"/>
      <c r="F11" s="597">
        <v>37.9</v>
      </c>
      <c r="G11" s="598"/>
      <c r="H11" s="597">
        <v>5.4</v>
      </c>
      <c r="I11" s="598"/>
      <c r="J11" s="597">
        <v>3.5</v>
      </c>
      <c r="K11" s="598"/>
      <c r="L11" s="597">
        <v>1.8</v>
      </c>
      <c r="M11" s="598"/>
      <c r="N11" s="597">
        <v>0.3</v>
      </c>
      <c r="O11" s="600"/>
    </row>
    <row r="12" spans="1:16" s="423" customFormat="1" ht="26.25" customHeight="1">
      <c r="A12" s="593">
        <v>2024</v>
      </c>
      <c r="B12" s="117" t="s">
        <v>337</v>
      </c>
      <c r="C12" s="482">
        <v>0</v>
      </c>
      <c r="D12" s="576">
        <v>8.6999999999999993</v>
      </c>
      <c r="E12" s="577"/>
      <c r="F12" s="576">
        <v>43.7</v>
      </c>
      <c r="G12" s="577"/>
      <c r="H12" s="576">
        <v>7.3</v>
      </c>
      <c r="I12" s="577"/>
      <c r="J12" s="576">
        <v>3.96</v>
      </c>
      <c r="K12" s="577"/>
      <c r="L12" s="576">
        <v>2.25</v>
      </c>
      <c r="M12" s="577"/>
      <c r="N12" s="576">
        <v>0.9</v>
      </c>
      <c r="O12" s="578"/>
    </row>
    <row r="13" spans="1:16" s="423" customFormat="1" ht="26.25" customHeight="1">
      <c r="A13" s="594"/>
      <c r="B13" s="118" t="s">
        <v>338</v>
      </c>
      <c r="C13" s="483">
        <v>0</v>
      </c>
      <c r="D13" s="579">
        <v>18.7</v>
      </c>
      <c r="E13" s="580"/>
      <c r="F13" s="579">
        <v>47.5</v>
      </c>
      <c r="G13" s="580"/>
      <c r="H13" s="579">
        <v>5.2</v>
      </c>
      <c r="I13" s="580"/>
      <c r="J13" s="579">
        <v>3.5</v>
      </c>
      <c r="K13" s="580"/>
      <c r="L13" s="579">
        <v>1.9</v>
      </c>
      <c r="M13" s="580"/>
      <c r="N13" s="579">
        <v>0.2</v>
      </c>
      <c r="O13" s="581"/>
    </row>
    <row r="14" spans="1:16" s="1" customFormat="1" ht="24" customHeight="1">
      <c r="A14" s="535" t="s">
        <v>361</v>
      </c>
      <c r="B14" s="535"/>
      <c r="C14" s="535"/>
      <c r="D14" s="535"/>
      <c r="E14" s="535"/>
      <c r="F14" s="535"/>
      <c r="G14" s="535"/>
      <c r="H14" s="535"/>
      <c r="I14" s="535"/>
      <c r="J14" s="535"/>
      <c r="K14" s="535"/>
      <c r="L14" s="6"/>
      <c r="M14" s="6"/>
      <c r="N14" s="40"/>
      <c r="O14" s="10" t="s">
        <v>362</v>
      </c>
    </row>
    <row r="15" spans="1:16" ht="30" customHeight="1">
      <c r="A15" s="424"/>
      <c r="B15" s="125"/>
      <c r="C15" s="125"/>
      <c r="D15" s="125"/>
      <c r="E15" s="125"/>
    </row>
    <row r="19" spans="3:13">
      <c r="C19" s="425"/>
      <c r="D19" s="425"/>
      <c r="E19" s="425"/>
      <c r="F19" s="425"/>
      <c r="G19" s="425"/>
      <c r="H19" s="425"/>
      <c r="I19" s="425"/>
      <c r="J19" s="425"/>
      <c r="K19" s="425"/>
      <c r="L19" s="425"/>
      <c r="M19" s="425"/>
    </row>
  </sheetData>
  <mergeCells count="56">
    <mergeCell ref="L10:M10"/>
    <mergeCell ref="L11:M11"/>
    <mergeCell ref="N10:O10"/>
    <mergeCell ref="N11:O11"/>
    <mergeCell ref="F10:G10"/>
    <mergeCell ref="F11:G11"/>
    <mergeCell ref="H10:I10"/>
    <mergeCell ref="H11:I11"/>
    <mergeCell ref="J10:K10"/>
    <mergeCell ref="J11:K11"/>
    <mergeCell ref="L8:M8"/>
    <mergeCell ref="N8:O8"/>
    <mergeCell ref="D9:E9"/>
    <mergeCell ref="F9:G9"/>
    <mergeCell ref="H9:I9"/>
    <mergeCell ref="J9:K9"/>
    <mergeCell ref="L9:M9"/>
    <mergeCell ref="N9:O9"/>
    <mergeCell ref="A14:K14"/>
    <mergeCell ref="A8:A9"/>
    <mergeCell ref="A4:A5"/>
    <mergeCell ref="J7:K7"/>
    <mergeCell ref="D8:E8"/>
    <mergeCell ref="F8:G8"/>
    <mergeCell ref="H8:I8"/>
    <mergeCell ref="J8:K8"/>
    <mergeCell ref="A12:A13"/>
    <mergeCell ref="D12:E12"/>
    <mergeCell ref="F12:G12"/>
    <mergeCell ref="H12:I12"/>
    <mergeCell ref="J12:K12"/>
    <mergeCell ref="A10:A11"/>
    <mergeCell ref="D10:E10"/>
    <mergeCell ref="D11:E11"/>
    <mergeCell ref="L7:M7"/>
    <mergeCell ref="N7:O7"/>
    <mergeCell ref="A1:O1"/>
    <mergeCell ref="A2:K2"/>
    <mergeCell ref="A6:A7"/>
    <mergeCell ref="D6:E6"/>
    <mergeCell ref="F6:G6"/>
    <mergeCell ref="H6:I6"/>
    <mergeCell ref="J6:K6"/>
    <mergeCell ref="L6:M6"/>
    <mergeCell ref="N6:O6"/>
    <mergeCell ref="D7:E7"/>
    <mergeCell ref="F7:G7"/>
    <mergeCell ref="H7:I7"/>
    <mergeCell ref="L12:M12"/>
    <mergeCell ref="N12:O12"/>
    <mergeCell ref="D13:E13"/>
    <mergeCell ref="F13:G13"/>
    <mergeCell ref="H13:I13"/>
    <mergeCell ref="J13:K13"/>
    <mergeCell ref="L13:M13"/>
    <mergeCell ref="N13:O13"/>
  </mergeCells>
  <phoneticPr fontId="3" type="noConversion"/>
  <printOptions horizontalCentered="1"/>
  <pageMargins left="0.78740157480314965" right="0.78740157480314965" top="0.98425196850393704" bottom="0.98425196850393704" header="0" footer="0.59055118110236227"/>
  <pageSetup paperSize="9" scale="64" firstPageNumber="13" pageOrder="overThenDown" orientation="landscape" r:id="rId1"/>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17"/>
  <sheetViews>
    <sheetView view="pageBreakPreview" zoomScaleNormal="100" zoomScaleSheetLayoutView="100" workbookViewId="0">
      <selection activeCell="E21" sqref="E21"/>
    </sheetView>
  </sheetViews>
  <sheetFormatPr defaultColWidth="8.88671875" defaultRowHeight="13.5"/>
  <cols>
    <col min="1" max="1" width="8.77734375" style="126" customWidth="1"/>
    <col min="2" max="15" width="11.77734375" style="126" customWidth="1"/>
    <col min="16" max="16384" width="8.88671875" style="126"/>
  </cols>
  <sheetData>
    <row r="1" spans="1:16" s="129" customFormat="1" ht="20.100000000000001" customHeight="1">
      <c r="A1" s="516" t="s">
        <v>121</v>
      </c>
      <c r="B1" s="516"/>
      <c r="C1" s="516"/>
      <c r="D1" s="516"/>
      <c r="E1" s="516"/>
      <c r="F1" s="516"/>
      <c r="G1" s="516"/>
      <c r="H1" s="516"/>
      <c r="I1" s="516"/>
      <c r="J1" s="516"/>
      <c r="K1" s="516"/>
      <c r="L1" s="516"/>
      <c r="M1" s="516"/>
      <c r="N1" s="516"/>
      <c r="O1" s="516"/>
      <c r="P1" s="150"/>
    </row>
    <row r="2" spans="1:16" s="1" customFormat="1" ht="15" customHeight="1">
      <c r="A2" s="535" t="s">
        <v>13</v>
      </c>
      <c r="B2" s="535"/>
      <c r="C2" s="535"/>
      <c r="D2" s="535"/>
      <c r="E2" s="535"/>
      <c r="F2" s="535"/>
      <c r="G2" s="535"/>
      <c r="H2" s="535"/>
      <c r="I2" s="535"/>
      <c r="J2" s="535"/>
      <c r="K2" s="535"/>
      <c r="M2" s="6"/>
      <c r="N2" s="6"/>
      <c r="O2" s="10" t="s">
        <v>113</v>
      </c>
    </row>
    <row r="3" spans="1:16" ht="42" customHeight="1">
      <c r="A3" s="81"/>
      <c r="B3" s="103" t="s">
        <v>22</v>
      </c>
      <c r="C3" s="103" t="s">
        <v>16</v>
      </c>
      <c r="D3" s="103" t="s">
        <v>17</v>
      </c>
      <c r="E3" s="103" t="s">
        <v>18</v>
      </c>
      <c r="F3" s="103" t="s">
        <v>69</v>
      </c>
      <c r="G3" s="103" t="s">
        <v>70</v>
      </c>
      <c r="H3" s="103" t="s">
        <v>71</v>
      </c>
      <c r="I3" s="103" t="s">
        <v>72</v>
      </c>
      <c r="J3" s="103" t="s">
        <v>73</v>
      </c>
      <c r="K3" s="103" t="s">
        <v>74</v>
      </c>
      <c r="L3" s="103" t="s">
        <v>19</v>
      </c>
      <c r="M3" s="103" t="s">
        <v>20</v>
      </c>
      <c r="N3" s="103" t="s">
        <v>21</v>
      </c>
      <c r="O3" s="104" t="s">
        <v>101</v>
      </c>
    </row>
    <row r="4" spans="1:16" s="152" customFormat="1" ht="24" customHeight="1">
      <c r="A4" s="589">
        <v>2019</v>
      </c>
      <c r="B4" s="116" t="s">
        <v>340</v>
      </c>
      <c r="C4" s="436">
        <v>0</v>
      </c>
      <c r="D4" s="436">
        <v>0.7</v>
      </c>
      <c r="E4" s="436">
        <v>2.7</v>
      </c>
      <c r="F4" s="436">
        <v>5.6</v>
      </c>
      <c r="G4" s="436">
        <v>8.4</v>
      </c>
      <c r="H4" s="436">
        <v>9.8000000000000007</v>
      </c>
      <c r="I4" s="436">
        <v>9.6</v>
      </c>
      <c r="J4" s="436">
        <v>8.1999999999999993</v>
      </c>
      <c r="K4" s="436">
        <v>5.5</v>
      </c>
      <c r="L4" s="436">
        <v>4.8</v>
      </c>
      <c r="M4" s="436">
        <v>3.1</v>
      </c>
      <c r="N4" s="436">
        <v>2.2000000000000002</v>
      </c>
      <c r="O4" s="437">
        <v>0.7</v>
      </c>
    </row>
    <row r="5" spans="1:16" s="152" customFormat="1" ht="24" customHeight="1">
      <c r="A5" s="583"/>
      <c r="B5" s="116" t="s">
        <v>338</v>
      </c>
      <c r="C5" s="436">
        <v>0.1</v>
      </c>
      <c r="D5" s="436">
        <v>2</v>
      </c>
      <c r="E5" s="436">
        <v>6.4</v>
      </c>
      <c r="F5" s="436">
        <v>9.8000000000000007</v>
      </c>
      <c r="G5" s="436">
        <v>11.2</v>
      </c>
      <c r="H5" s="436">
        <v>9.8000000000000007</v>
      </c>
      <c r="I5" s="436">
        <v>8.6999999999999993</v>
      </c>
      <c r="J5" s="436">
        <v>5.8</v>
      </c>
      <c r="K5" s="436">
        <v>4.3</v>
      </c>
      <c r="L5" s="436">
        <v>3</v>
      </c>
      <c r="M5" s="436">
        <v>1.3</v>
      </c>
      <c r="N5" s="436">
        <v>0.6</v>
      </c>
      <c r="O5" s="437">
        <v>0.1</v>
      </c>
    </row>
    <row r="6" spans="1:16" s="152" customFormat="1" ht="24" customHeight="1">
      <c r="A6" s="585">
        <v>2020</v>
      </c>
      <c r="B6" s="112" t="s">
        <v>337</v>
      </c>
      <c r="C6" s="19">
        <v>0</v>
      </c>
      <c r="D6" s="19">
        <v>0.7</v>
      </c>
      <c r="E6" s="19">
        <v>1.8</v>
      </c>
      <c r="F6" s="19">
        <v>5.3</v>
      </c>
      <c r="G6" s="19">
        <v>8.6</v>
      </c>
      <c r="H6" s="19">
        <v>8.8000000000000007</v>
      </c>
      <c r="I6" s="19">
        <v>9.1</v>
      </c>
      <c r="J6" s="19">
        <v>7.7</v>
      </c>
      <c r="K6" s="19">
        <v>5.9</v>
      </c>
      <c r="L6" s="19">
        <v>4.5</v>
      </c>
      <c r="M6" s="19">
        <v>3</v>
      </c>
      <c r="N6" s="19">
        <v>2.1</v>
      </c>
      <c r="O6" s="93">
        <v>0.7</v>
      </c>
    </row>
    <row r="7" spans="1:16" s="152" customFormat="1" ht="24" customHeight="1">
      <c r="A7" s="566"/>
      <c r="B7" s="113" t="s">
        <v>341</v>
      </c>
      <c r="C7" s="47">
        <v>0.1</v>
      </c>
      <c r="D7" s="47">
        <v>1.3</v>
      </c>
      <c r="E7" s="47">
        <v>5.2</v>
      </c>
      <c r="F7" s="47">
        <v>10.9</v>
      </c>
      <c r="G7" s="47">
        <v>10.199999999999999</v>
      </c>
      <c r="H7" s="47">
        <v>9.6999999999999993</v>
      </c>
      <c r="I7" s="47">
        <v>8.1999999999999993</v>
      </c>
      <c r="J7" s="47">
        <v>5.6</v>
      </c>
      <c r="K7" s="47">
        <v>4.2</v>
      </c>
      <c r="L7" s="47">
        <v>2.5</v>
      </c>
      <c r="M7" s="47">
        <v>1.4</v>
      </c>
      <c r="N7" s="47">
        <v>0.5</v>
      </c>
      <c r="O7" s="92">
        <v>0.1</v>
      </c>
    </row>
    <row r="8" spans="1:16" s="152" customFormat="1" ht="24" customHeight="1">
      <c r="A8" s="589">
        <v>2021</v>
      </c>
      <c r="B8" s="114" t="s">
        <v>337</v>
      </c>
      <c r="C8" s="109">
        <v>0</v>
      </c>
      <c r="D8" s="571">
        <v>0.8</v>
      </c>
      <c r="E8" s="585"/>
      <c r="F8" s="571">
        <v>4.5999999999999996</v>
      </c>
      <c r="G8" s="585"/>
      <c r="H8" s="571">
        <v>7.6</v>
      </c>
      <c r="I8" s="585"/>
      <c r="J8" s="571">
        <v>5.9</v>
      </c>
      <c r="K8" s="585"/>
      <c r="L8" s="571">
        <v>7.2</v>
      </c>
      <c r="M8" s="585"/>
      <c r="N8" s="571">
        <v>2.1</v>
      </c>
      <c r="O8" s="575"/>
    </row>
    <row r="9" spans="1:16" s="426" customFormat="1" ht="24" customHeight="1">
      <c r="A9" s="590"/>
      <c r="B9" s="115" t="s">
        <v>338</v>
      </c>
      <c r="C9" s="121">
        <v>0</v>
      </c>
      <c r="D9" s="564">
        <v>1.9</v>
      </c>
      <c r="E9" s="566"/>
      <c r="F9" s="564">
        <v>6.7</v>
      </c>
      <c r="G9" s="566"/>
      <c r="H9" s="564">
        <v>8.8000000000000007</v>
      </c>
      <c r="I9" s="566"/>
      <c r="J9" s="564">
        <v>6.7</v>
      </c>
      <c r="K9" s="566"/>
      <c r="L9" s="564">
        <v>3.5</v>
      </c>
      <c r="M9" s="566"/>
      <c r="N9" s="564">
        <v>0.6</v>
      </c>
      <c r="O9" s="565"/>
    </row>
    <row r="10" spans="1:16" s="152" customFormat="1" ht="24" customHeight="1">
      <c r="A10" s="589">
        <v>2022</v>
      </c>
      <c r="B10" s="114" t="s">
        <v>340</v>
      </c>
      <c r="C10" s="438">
        <v>0</v>
      </c>
      <c r="D10" s="609">
        <v>0.6</v>
      </c>
      <c r="E10" s="610"/>
      <c r="F10" s="609">
        <v>4.5</v>
      </c>
      <c r="G10" s="610"/>
      <c r="H10" s="609">
        <v>7.7</v>
      </c>
      <c r="I10" s="610"/>
      <c r="J10" s="609">
        <v>6.4</v>
      </c>
      <c r="K10" s="610"/>
      <c r="L10" s="609">
        <v>3.6</v>
      </c>
      <c r="M10" s="610"/>
      <c r="N10" s="609">
        <v>1.4</v>
      </c>
      <c r="O10" s="611"/>
    </row>
    <row r="11" spans="1:16" s="152" customFormat="1" ht="24" customHeight="1">
      <c r="A11" s="590"/>
      <c r="B11" s="115" t="s">
        <v>338</v>
      </c>
      <c r="C11" s="439">
        <v>0</v>
      </c>
      <c r="D11" s="612">
        <v>1.3</v>
      </c>
      <c r="E11" s="613"/>
      <c r="F11" s="612">
        <v>8.1</v>
      </c>
      <c r="G11" s="613"/>
      <c r="H11" s="612">
        <v>8.9</v>
      </c>
      <c r="I11" s="613"/>
      <c r="J11" s="612">
        <v>5.7</v>
      </c>
      <c r="K11" s="613"/>
      <c r="L11" s="612">
        <v>2.7</v>
      </c>
      <c r="M11" s="613"/>
      <c r="N11" s="597">
        <v>0.5</v>
      </c>
      <c r="O11" s="600"/>
    </row>
    <row r="12" spans="1:16" s="152" customFormat="1" ht="24" customHeight="1">
      <c r="A12" s="589">
        <v>2023</v>
      </c>
      <c r="B12" s="116" t="s">
        <v>355</v>
      </c>
      <c r="C12" s="440">
        <v>0</v>
      </c>
      <c r="D12" s="609">
        <v>0.5</v>
      </c>
      <c r="E12" s="610"/>
      <c r="F12" s="609">
        <v>4.3</v>
      </c>
      <c r="G12" s="610"/>
      <c r="H12" s="609">
        <v>7.6</v>
      </c>
      <c r="I12" s="610"/>
      <c r="J12" s="609">
        <v>5.4</v>
      </c>
      <c r="K12" s="610"/>
      <c r="L12" s="609">
        <v>3.9</v>
      </c>
      <c r="M12" s="610"/>
      <c r="N12" s="595">
        <v>1.4</v>
      </c>
      <c r="O12" s="601"/>
    </row>
    <row r="13" spans="1:16" s="152" customFormat="1" ht="24" customHeight="1">
      <c r="A13" s="590"/>
      <c r="B13" s="116" t="s">
        <v>356</v>
      </c>
      <c r="C13" s="440">
        <v>0</v>
      </c>
      <c r="D13" s="612">
        <v>1.3</v>
      </c>
      <c r="E13" s="613"/>
      <c r="F13" s="612">
        <v>7.3</v>
      </c>
      <c r="G13" s="613"/>
      <c r="H13" s="612">
        <v>8.6999999999999993</v>
      </c>
      <c r="I13" s="613"/>
      <c r="J13" s="612">
        <v>5.4</v>
      </c>
      <c r="K13" s="613"/>
      <c r="L13" s="612">
        <v>2.8</v>
      </c>
      <c r="M13" s="613"/>
      <c r="N13" s="597">
        <v>0.4</v>
      </c>
      <c r="O13" s="600"/>
    </row>
    <row r="14" spans="1:16" s="427" customFormat="1" ht="24" customHeight="1">
      <c r="A14" s="607">
        <v>2024</v>
      </c>
      <c r="B14" s="441" t="s">
        <v>340</v>
      </c>
      <c r="C14" s="484">
        <v>0</v>
      </c>
      <c r="D14" s="602">
        <v>0.5</v>
      </c>
      <c r="E14" s="603"/>
      <c r="F14" s="602">
        <v>5.4</v>
      </c>
      <c r="G14" s="603"/>
      <c r="H14" s="602">
        <v>7.5</v>
      </c>
      <c r="I14" s="603"/>
      <c r="J14" s="602">
        <v>5.9</v>
      </c>
      <c r="K14" s="603"/>
      <c r="L14" s="602">
        <v>3.5</v>
      </c>
      <c r="M14" s="603"/>
      <c r="N14" s="602">
        <v>1.9</v>
      </c>
      <c r="O14" s="604"/>
    </row>
    <row r="15" spans="1:16" s="427" customFormat="1" ht="24" customHeight="1">
      <c r="A15" s="608"/>
      <c r="B15" s="83" t="s">
        <v>338</v>
      </c>
      <c r="C15" s="485">
        <v>0</v>
      </c>
      <c r="D15" s="605">
        <v>1.7</v>
      </c>
      <c r="E15" s="606"/>
      <c r="F15" s="605">
        <v>9</v>
      </c>
      <c r="G15" s="606"/>
      <c r="H15" s="605">
        <v>8.3000000000000007</v>
      </c>
      <c r="I15" s="606"/>
      <c r="J15" s="605">
        <v>6</v>
      </c>
      <c r="K15" s="606"/>
      <c r="L15" s="605">
        <v>2.4</v>
      </c>
      <c r="M15" s="606"/>
      <c r="N15" s="579">
        <v>0.6</v>
      </c>
      <c r="O15" s="581"/>
    </row>
    <row r="16" spans="1:16" s="1" customFormat="1" ht="24.75" customHeight="1">
      <c r="A16" s="535" t="s">
        <v>361</v>
      </c>
      <c r="B16" s="535"/>
      <c r="C16" s="535"/>
      <c r="D16" s="535"/>
      <c r="E16" s="535"/>
      <c r="F16" s="535"/>
      <c r="G16" s="535"/>
      <c r="H16" s="535"/>
      <c r="I16" s="535"/>
      <c r="J16" s="535"/>
      <c r="K16" s="535"/>
      <c r="L16" s="6"/>
      <c r="M16" s="6"/>
      <c r="N16" s="40"/>
      <c r="O16" s="10" t="s">
        <v>362</v>
      </c>
    </row>
    <row r="17" spans="1:14" ht="24" customHeight="1">
      <c r="A17" s="424"/>
      <c r="N17" s="428"/>
    </row>
  </sheetData>
  <mergeCells count="57">
    <mergeCell ref="N12:O12"/>
    <mergeCell ref="N13:O13"/>
    <mergeCell ref="H12:I12"/>
    <mergeCell ref="H13:I13"/>
    <mergeCell ref="J12:K12"/>
    <mergeCell ref="J13:K13"/>
    <mergeCell ref="L12:M12"/>
    <mergeCell ref="L13:M13"/>
    <mergeCell ref="A12:A13"/>
    <mergeCell ref="D12:E12"/>
    <mergeCell ref="D13:E13"/>
    <mergeCell ref="F12:G12"/>
    <mergeCell ref="F13:G13"/>
    <mergeCell ref="H10:I10"/>
    <mergeCell ref="J10:K10"/>
    <mergeCell ref="L10:M10"/>
    <mergeCell ref="N10:O10"/>
    <mergeCell ref="D11:E11"/>
    <mergeCell ref="F11:G11"/>
    <mergeCell ref="H11:I11"/>
    <mergeCell ref="J11:K11"/>
    <mergeCell ref="L11:M11"/>
    <mergeCell ref="N11:O11"/>
    <mergeCell ref="A16:K16"/>
    <mergeCell ref="A1:O1"/>
    <mergeCell ref="A2:K2"/>
    <mergeCell ref="A4:A5"/>
    <mergeCell ref="A6:A7"/>
    <mergeCell ref="A10:A11"/>
    <mergeCell ref="A8:A9"/>
    <mergeCell ref="D8:E8"/>
    <mergeCell ref="F8:G8"/>
    <mergeCell ref="H8:I8"/>
    <mergeCell ref="J8:K8"/>
    <mergeCell ref="L8:M8"/>
    <mergeCell ref="N8:O8"/>
    <mergeCell ref="D9:E9"/>
    <mergeCell ref="D10:E10"/>
    <mergeCell ref="F10:G10"/>
    <mergeCell ref="F9:G9"/>
    <mergeCell ref="H9:I9"/>
    <mergeCell ref="J9:K9"/>
    <mergeCell ref="L9:M9"/>
    <mergeCell ref="N9:O9"/>
    <mergeCell ref="A14:A15"/>
    <mergeCell ref="D14:E14"/>
    <mergeCell ref="F14:G14"/>
    <mergeCell ref="H14:I14"/>
    <mergeCell ref="J14:K14"/>
    <mergeCell ref="L14:M14"/>
    <mergeCell ref="N14:O14"/>
    <mergeCell ref="D15:E15"/>
    <mergeCell ref="F15:G15"/>
    <mergeCell ref="H15:I15"/>
    <mergeCell ref="J15:K15"/>
    <mergeCell ref="L15:M15"/>
    <mergeCell ref="N15:O15"/>
  </mergeCells>
  <phoneticPr fontId="3" type="noConversion"/>
  <printOptions horizontalCentered="1"/>
  <pageMargins left="0.78740157480314965" right="0.78740157480314965" top="0.98425196850393704" bottom="0.98425196850393704" header="0" footer="0.59055118110236227"/>
  <pageSetup paperSize="9" scale="64" firstPageNumber="13" pageOrder="overThenDown" orientation="landscape"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M13"/>
  <sheetViews>
    <sheetView view="pageBreakPreview" zoomScaleNormal="100" zoomScaleSheetLayoutView="100" workbookViewId="0">
      <selection activeCell="D17" sqref="D17"/>
    </sheetView>
  </sheetViews>
  <sheetFormatPr defaultColWidth="8.88671875" defaultRowHeight="13.5"/>
  <cols>
    <col min="1" max="1" width="8.77734375" style="126" customWidth="1"/>
    <col min="2" max="12" width="11.77734375" style="126" customWidth="1"/>
    <col min="13" max="16384" width="8.88671875" style="126"/>
  </cols>
  <sheetData>
    <row r="1" spans="1:13" s="129" customFormat="1" ht="20.100000000000001" customHeight="1">
      <c r="A1" s="516" t="s">
        <v>122</v>
      </c>
      <c r="B1" s="516"/>
      <c r="C1" s="516"/>
      <c r="D1" s="516"/>
      <c r="E1" s="516"/>
      <c r="F1" s="516"/>
      <c r="G1" s="516"/>
      <c r="H1" s="516"/>
      <c r="I1" s="516"/>
      <c r="J1" s="516"/>
      <c r="K1" s="516"/>
      <c r="L1" s="516"/>
      <c r="M1" s="150"/>
    </row>
    <row r="2" spans="1:13" s="1" customFormat="1" ht="15" customHeight="1">
      <c r="A2" s="614" t="s">
        <v>23</v>
      </c>
      <c r="B2" s="614"/>
      <c r="C2" s="614"/>
      <c r="D2" s="614"/>
      <c r="E2" s="614"/>
      <c r="F2" s="614"/>
      <c r="H2" s="16"/>
      <c r="I2" s="16"/>
      <c r="J2" s="16"/>
      <c r="K2" s="16"/>
      <c r="L2" s="13" t="s">
        <v>24</v>
      </c>
    </row>
    <row r="3" spans="1:13" ht="24" customHeight="1">
      <c r="A3" s="620"/>
      <c r="B3" s="616" t="s">
        <v>371</v>
      </c>
      <c r="C3" s="618" t="s">
        <v>68</v>
      </c>
      <c r="D3" s="622"/>
      <c r="E3" s="622"/>
      <c r="F3" s="622"/>
      <c r="G3" s="622"/>
      <c r="H3" s="622"/>
      <c r="I3" s="622"/>
      <c r="J3" s="622"/>
      <c r="K3" s="623"/>
      <c r="L3" s="618" t="s">
        <v>103</v>
      </c>
    </row>
    <row r="4" spans="1:13" ht="44.25" customHeight="1">
      <c r="A4" s="621"/>
      <c r="B4" s="617"/>
      <c r="C4" s="444" t="s">
        <v>32</v>
      </c>
      <c r="D4" s="444" t="s">
        <v>50</v>
      </c>
      <c r="E4" s="444" t="s">
        <v>48</v>
      </c>
      <c r="F4" s="444" t="s">
        <v>49</v>
      </c>
      <c r="G4" s="444" t="s">
        <v>51</v>
      </c>
      <c r="H4" s="444" t="s">
        <v>52</v>
      </c>
      <c r="I4" s="444" t="s">
        <v>53</v>
      </c>
      <c r="J4" s="444" t="s">
        <v>54</v>
      </c>
      <c r="K4" s="444" t="s">
        <v>102</v>
      </c>
      <c r="L4" s="619"/>
    </row>
    <row r="5" spans="1:13" s="125" customFormat="1" ht="24.75" customHeight="1">
      <c r="A5" s="445">
        <v>2019</v>
      </c>
      <c r="B5" s="446">
        <v>109473</v>
      </c>
      <c r="C5" s="446">
        <v>32501</v>
      </c>
      <c r="D5" s="447">
        <v>93</v>
      </c>
      <c r="E5" s="413">
        <v>2070</v>
      </c>
      <c r="F5" s="446">
        <v>3343</v>
      </c>
      <c r="G5" s="413">
        <v>5353</v>
      </c>
      <c r="H5" s="446">
        <v>6661</v>
      </c>
      <c r="I5" s="413">
        <v>6075</v>
      </c>
      <c r="J5" s="446">
        <v>5504</v>
      </c>
      <c r="K5" s="413">
        <v>3402</v>
      </c>
      <c r="L5" s="448">
        <f>C5/B5*100</f>
        <v>29.688599015282307</v>
      </c>
    </row>
    <row r="6" spans="1:13" s="442" customFormat="1" ht="24.75" customHeight="1">
      <c r="A6" s="449">
        <v>2020</v>
      </c>
      <c r="B6" s="446">
        <v>112397</v>
      </c>
      <c r="C6" s="446">
        <v>33702</v>
      </c>
      <c r="D6" s="446">
        <v>183</v>
      </c>
      <c r="E6" s="413">
        <v>2400</v>
      </c>
      <c r="F6" s="446">
        <v>3317</v>
      </c>
      <c r="G6" s="413">
        <v>5453</v>
      </c>
      <c r="H6" s="446">
        <v>6711</v>
      </c>
      <c r="I6" s="413">
        <v>6524</v>
      </c>
      <c r="J6" s="446">
        <v>5608</v>
      </c>
      <c r="K6" s="413">
        <v>3506</v>
      </c>
      <c r="L6" s="448">
        <f>C6/B6*100</f>
        <v>29.984786070802599</v>
      </c>
    </row>
    <row r="7" spans="1:13" s="69" customFormat="1" ht="24.75" customHeight="1">
      <c r="A7" s="450">
        <v>2021</v>
      </c>
      <c r="B7" s="451">
        <v>114112</v>
      </c>
      <c r="C7" s="452">
        <v>35182</v>
      </c>
      <c r="D7" s="452">
        <v>72</v>
      </c>
      <c r="E7" s="452">
        <v>2624</v>
      </c>
      <c r="F7" s="452">
        <v>3505</v>
      </c>
      <c r="G7" s="452">
        <v>5582</v>
      </c>
      <c r="H7" s="452">
        <v>6865</v>
      </c>
      <c r="I7" s="452">
        <v>6997</v>
      </c>
      <c r="J7" s="453">
        <v>5719</v>
      </c>
      <c r="K7" s="454">
        <v>3818</v>
      </c>
      <c r="L7" s="455">
        <f>C7/B7*100</f>
        <v>30.831113292204147</v>
      </c>
    </row>
    <row r="8" spans="1:13" s="69" customFormat="1" ht="24.75" customHeight="1">
      <c r="A8" s="450">
        <v>2022</v>
      </c>
      <c r="B8" s="451">
        <v>115438</v>
      </c>
      <c r="C8" s="452">
        <v>36153</v>
      </c>
      <c r="D8" s="452">
        <v>85</v>
      </c>
      <c r="E8" s="452">
        <v>2588</v>
      </c>
      <c r="F8" s="452">
        <v>3503</v>
      </c>
      <c r="G8" s="452">
        <v>5624</v>
      </c>
      <c r="H8" s="452">
        <v>6950</v>
      </c>
      <c r="I8" s="452">
        <v>7232</v>
      </c>
      <c r="J8" s="453">
        <v>5839</v>
      </c>
      <c r="K8" s="454">
        <v>4332</v>
      </c>
      <c r="L8" s="455">
        <f>C8/B8*100</f>
        <v>31.318110154368579</v>
      </c>
    </row>
    <row r="9" spans="1:13" s="69" customFormat="1" ht="24.75" customHeight="1">
      <c r="A9" s="450">
        <v>2023</v>
      </c>
      <c r="B9" s="451">
        <v>128733</v>
      </c>
      <c r="C9" s="452">
        <v>42538</v>
      </c>
      <c r="D9" s="452">
        <v>72</v>
      </c>
      <c r="E9" s="452">
        <v>2753</v>
      </c>
      <c r="F9" s="452">
        <v>3752</v>
      </c>
      <c r="G9" s="452">
        <v>6150</v>
      </c>
      <c r="H9" s="452">
        <v>7939</v>
      </c>
      <c r="I9" s="452">
        <v>8758</v>
      </c>
      <c r="J9" s="453">
        <v>6924</v>
      </c>
      <c r="K9" s="454">
        <v>6190</v>
      </c>
      <c r="L9" s="455">
        <v>33.043586337613512</v>
      </c>
    </row>
    <row r="10" spans="1:13" s="54" customFormat="1" ht="24.75" customHeight="1">
      <c r="A10" s="456">
        <v>2024</v>
      </c>
      <c r="B10" s="457">
        <v>128285</v>
      </c>
      <c r="C10" s="458">
        <v>42818</v>
      </c>
      <c r="D10" s="458">
        <v>69</v>
      </c>
      <c r="E10" s="458">
        <v>2593</v>
      </c>
      <c r="F10" s="458">
        <v>3689</v>
      </c>
      <c r="G10" s="458">
        <v>5899</v>
      </c>
      <c r="H10" s="458">
        <v>7957</v>
      </c>
      <c r="I10" s="458">
        <v>8916</v>
      </c>
      <c r="J10" s="459">
        <v>7249</v>
      </c>
      <c r="K10" s="460">
        <v>6446</v>
      </c>
      <c r="L10" s="455">
        <f t="shared" ref="L10" si="0">C10/B10*100</f>
        <v>33.377245975757106</v>
      </c>
    </row>
    <row r="11" spans="1:13" s="1" customFormat="1" ht="39" customHeight="1">
      <c r="A11" s="615" t="s">
        <v>369</v>
      </c>
      <c r="B11" s="615"/>
      <c r="C11" s="615"/>
      <c r="D11" s="615"/>
      <c r="E11" s="615"/>
      <c r="F11" s="615"/>
      <c r="G11" s="615"/>
      <c r="H11" s="615"/>
      <c r="I11" s="615"/>
      <c r="J11" s="615"/>
      <c r="K11" s="615"/>
      <c r="L11" s="615"/>
    </row>
    <row r="12" spans="1:13" s="1" customFormat="1" ht="21" customHeight="1">
      <c r="A12" s="17" t="s">
        <v>361</v>
      </c>
      <c r="B12" s="17"/>
      <c r="C12" s="17"/>
      <c r="D12" s="17"/>
      <c r="E12" s="17"/>
      <c r="F12" s="17"/>
      <c r="G12" s="17"/>
      <c r="H12" s="17"/>
      <c r="I12" s="17"/>
      <c r="J12" s="17"/>
      <c r="K12" s="17"/>
      <c r="L12" s="18" t="s">
        <v>362</v>
      </c>
    </row>
    <row r="13" spans="1:13">
      <c r="C13" s="443"/>
    </row>
  </sheetData>
  <mergeCells count="7">
    <mergeCell ref="A1:L1"/>
    <mergeCell ref="A2:F2"/>
    <mergeCell ref="A11:L11"/>
    <mergeCell ref="B3:B4"/>
    <mergeCell ref="L3:L4"/>
    <mergeCell ref="A3:A4"/>
    <mergeCell ref="C3:K3"/>
  </mergeCells>
  <phoneticPr fontId="3" type="noConversion"/>
  <printOptions horizontalCentered="1"/>
  <pageMargins left="0.78740157480314965" right="0.78740157480314965" top="0.98425196850393704" bottom="0.98425196850393704" header="0" footer="0.59055118110236227"/>
  <pageSetup paperSize="9" scale="81" firstPageNumber="13" pageOrder="overThenDown" orientation="landscape" r:id="rId1"/>
  <headerFooter scaleWithDoc="0"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H13"/>
  <sheetViews>
    <sheetView view="pageBreakPreview" zoomScaleNormal="100" zoomScaleSheetLayoutView="100" workbookViewId="0">
      <selection sqref="A1:G1"/>
    </sheetView>
  </sheetViews>
  <sheetFormatPr defaultColWidth="8.88671875" defaultRowHeight="13.5"/>
  <cols>
    <col min="1" max="1" width="8.77734375" style="126" customWidth="1"/>
    <col min="2" max="7" width="18.77734375" style="126" customWidth="1"/>
    <col min="8" max="8" width="6.77734375" style="126" customWidth="1"/>
    <col min="9" max="16384" width="8.88671875" style="126"/>
  </cols>
  <sheetData>
    <row r="1" spans="1:8" s="129" customFormat="1" ht="20.25" customHeight="1">
      <c r="A1" s="516" t="s">
        <v>123</v>
      </c>
      <c r="B1" s="516"/>
      <c r="C1" s="516"/>
      <c r="D1" s="516"/>
      <c r="E1" s="516"/>
      <c r="F1" s="516"/>
      <c r="G1" s="516"/>
      <c r="H1" s="106"/>
    </row>
    <row r="2" spans="1:8" s="1" customFormat="1" ht="15" customHeight="1">
      <c r="A2" s="530" t="s">
        <v>31</v>
      </c>
      <c r="B2" s="530"/>
      <c r="C2" s="535"/>
      <c r="D2" s="535"/>
      <c r="E2" s="110"/>
      <c r="G2" s="105" t="s">
        <v>4</v>
      </c>
      <c r="H2" s="6"/>
    </row>
    <row r="3" spans="1:8" s="461" customFormat="1" ht="36.75" customHeight="1">
      <c r="A3" s="108"/>
      <c r="B3" s="103" t="s">
        <v>46</v>
      </c>
      <c r="C3" s="98" t="s">
        <v>110</v>
      </c>
      <c r="D3" s="104" t="s">
        <v>57</v>
      </c>
      <c r="E3" s="104" t="s">
        <v>58</v>
      </c>
      <c r="F3" s="98" t="s">
        <v>47</v>
      </c>
      <c r="G3" s="104" t="s">
        <v>59</v>
      </c>
      <c r="H3" s="12"/>
    </row>
    <row r="4" spans="1:8" s="58" customFormat="1" ht="24.75" customHeight="1">
      <c r="A4" s="82">
        <v>2019</v>
      </c>
      <c r="B4" s="52">
        <v>1591</v>
      </c>
      <c r="C4" s="4">
        <v>5318</v>
      </c>
      <c r="D4" s="4">
        <v>3798</v>
      </c>
      <c r="E4" s="4">
        <v>597</v>
      </c>
      <c r="F4" s="4">
        <v>836</v>
      </c>
      <c r="G4" s="4">
        <v>87</v>
      </c>
      <c r="H4" s="4"/>
    </row>
    <row r="5" spans="1:8" s="58" customFormat="1" ht="24.75" customHeight="1">
      <c r="A5" s="82">
        <v>2020</v>
      </c>
      <c r="B5" s="52">
        <v>1701</v>
      </c>
      <c r="C5" s="4">
        <v>5556</v>
      </c>
      <c r="D5" s="4">
        <v>3946</v>
      </c>
      <c r="E5" s="4">
        <v>638</v>
      </c>
      <c r="F5" s="4">
        <v>880</v>
      </c>
      <c r="G5" s="4">
        <v>92</v>
      </c>
      <c r="H5" s="4"/>
    </row>
    <row r="6" spans="1:8" s="462" customFormat="1" ht="24.75" customHeight="1">
      <c r="A6" s="116">
        <v>2021</v>
      </c>
      <c r="B6" s="70">
        <v>1748</v>
      </c>
      <c r="C6" s="71" t="s">
        <v>342</v>
      </c>
      <c r="D6" s="71" t="s">
        <v>343</v>
      </c>
      <c r="E6" s="71" t="s">
        <v>344</v>
      </c>
      <c r="F6" s="71" t="s">
        <v>345</v>
      </c>
      <c r="G6" s="71" t="s">
        <v>346</v>
      </c>
      <c r="H6" s="53"/>
    </row>
    <row r="7" spans="1:8" s="58" customFormat="1" ht="24.75" customHeight="1">
      <c r="A7" s="116">
        <v>2022</v>
      </c>
      <c r="B7" s="70">
        <v>1800</v>
      </c>
      <c r="C7" s="71">
        <v>5677</v>
      </c>
      <c r="D7" s="71">
        <v>3986</v>
      </c>
      <c r="E7" s="97">
        <v>736</v>
      </c>
      <c r="F7" s="71">
        <v>839</v>
      </c>
      <c r="G7" s="71">
        <v>116</v>
      </c>
      <c r="H7" s="4"/>
    </row>
    <row r="8" spans="1:8" s="58" customFormat="1" ht="24.75" customHeight="1">
      <c r="A8" s="116">
        <v>2023</v>
      </c>
      <c r="B8" s="70">
        <v>1868</v>
      </c>
      <c r="C8" s="71">
        <v>5854</v>
      </c>
      <c r="D8" s="71">
        <v>4082</v>
      </c>
      <c r="E8" s="97">
        <v>770</v>
      </c>
      <c r="F8" s="71">
        <v>838</v>
      </c>
      <c r="G8" s="71">
        <v>164</v>
      </c>
      <c r="H8" s="4"/>
    </row>
    <row r="9" spans="1:8" s="462" customFormat="1" ht="24.75" customHeight="1">
      <c r="A9" s="83">
        <v>2024</v>
      </c>
      <c r="B9" s="72">
        <v>1917</v>
      </c>
      <c r="C9" s="73">
        <v>5950</v>
      </c>
      <c r="D9" s="73">
        <v>4093</v>
      </c>
      <c r="E9" s="74">
        <v>813</v>
      </c>
      <c r="F9" s="73">
        <v>855</v>
      </c>
      <c r="G9" s="73">
        <v>189</v>
      </c>
      <c r="H9" s="53"/>
    </row>
    <row r="10" spans="1:8" s="1" customFormat="1" ht="99.95" customHeight="1">
      <c r="A10" s="569" t="s">
        <v>372</v>
      </c>
      <c r="B10" s="569"/>
      <c r="C10" s="569"/>
      <c r="D10" s="569"/>
      <c r="E10" s="569"/>
      <c r="F10" s="569"/>
      <c r="G10" s="569"/>
      <c r="H10" s="463"/>
    </row>
    <row r="11" spans="1:8" s="1" customFormat="1" ht="19.5" customHeight="1">
      <c r="A11" s="624" t="s">
        <v>377</v>
      </c>
      <c r="B11" s="624"/>
      <c r="C11" s="624"/>
      <c r="D11" s="624"/>
      <c r="E11" s="476"/>
      <c r="F11" s="477"/>
      <c r="G11" s="478" t="s">
        <v>12</v>
      </c>
      <c r="H11" s="464"/>
    </row>
    <row r="13" spans="1:8">
      <c r="C13" s="145"/>
    </row>
  </sheetData>
  <mergeCells count="4">
    <mergeCell ref="A10:G10"/>
    <mergeCell ref="A1:G1"/>
    <mergeCell ref="A2:D2"/>
    <mergeCell ref="A11:D11"/>
  </mergeCells>
  <phoneticPr fontId="3" type="noConversion"/>
  <printOptions horizontalCentered="1"/>
  <pageMargins left="0.78740157480314965" right="0.78740157480314965" top="0.98425196850393704" bottom="0.98425196850393704" header="0" footer="0.59055118110236227"/>
  <pageSetup paperSize="9" scale="92" pageOrder="overThenDown" orientation="landscape"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2"/>
  <sheetViews>
    <sheetView view="pageBreakPreview" zoomScaleNormal="100" zoomScaleSheetLayoutView="100" workbookViewId="0">
      <selection activeCell="D17" sqref="D17"/>
    </sheetView>
  </sheetViews>
  <sheetFormatPr defaultColWidth="8.88671875" defaultRowHeight="13.5"/>
  <cols>
    <col min="1" max="1" width="8.77734375" style="126" customWidth="1"/>
    <col min="2" max="2" width="9.77734375" style="126" customWidth="1"/>
    <col min="3" max="10" width="14.77734375" style="126" customWidth="1"/>
    <col min="11" max="11" width="6.77734375" style="126" customWidth="1"/>
    <col min="12" max="16384" width="8.88671875" style="126"/>
  </cols>
  <sheetData>
    <row r="1" spans="1:11" s="129" customFormat="1" ht="20.25" customHeight="1">
      <c r="A1" s="516" t="s">
        <v>124</v>
      </c>
      <c r="B1" s="516"/>
      <c r="C1" s="516"/>
      <c r="D1" s="516"/>
      <c r="E1" s="516"/>
      <c r="F1" s="516"/>
      <c r="G1" s="516"/>
      <c r="H1" s="516"/>
      <c r="I1" s="516"/>
      <c r="J1" s="516"/>
      <c r="K1" s="106"/>
    </row>
    <row r="2" spans="1:11" s="1" customFormat="1" ht="15" customHeight="1">
      <c r="A2" s="530" t="s">
        <v>76</v>
      </c>
      <c r="B2" s="530"/>
      <c r="C2" s="530"/>
      <c r="D2" s="530"/>
      <c r="E2" s="530"/>
      <c r="F2" s="107"/>
      <c r="G2" s="14"/>
      <c r="I2" s="14"/>
      <c r="J2" s="105" t="s">
        <v>27</v>
      </c>
      <c r="K2" s="6"/>
    </row>
    <row r="3" spans="1:11" s="461" customFormat="1" ht="27.75" customHeight="1">
      <c r="A3" s="585"/>
      <c r="B3" s="532" t="s">
        <v>60</v>
      </c>
      <c r="C3" s="627" t="s">
        <v>80</v>
      </c>
      <c r="D3" s="628"/>
      <c r="E3" s="628"/>
      <c r="F3" s="628"/>
      <c r="G3" s="628"/>
      <c r="H3" s="628"/>
      <c r="I3" s="628"/>
      <c r="J3" s="627" t="s">
        <v>75</v>
      </c>
      <c r="K3" s="3"/>
    </row>
    <row r="4" spans="1:11" s="461" customFormat="1" ht="39" customHeight="1">
      <c r="A4" s="566"/>
      <c r="B4" s="626"/>
      <c r="C4" s="99" t="s">
        <v>61</v>
      </c>
      <c r="D4" s="99" t="s">
        <v>62</v>
      </c>
      <c r="E4" s="99" t="s">
        <v>63</v>
      </c>
      <c r="F4" s="99" t="s">
        <v>64</v>
      </c>
      <c r="G4" s="99" t="s">
        <v>65</v>
      </c>
      <c r="H4" s="99" t="s">
        <v>66</v>
      </c>
      <c r="I4" s="99" t="s">
        <v>67</v>
      </c>
      <c r="J4" s="629"/>
      <c r="K4" s="5"/>
    </row>
    <row r="5" spans="1:11" s="58" customFormat="1" ht="17.25" customHeight="1">
      <c r="A5" s="116">
        <v>2019</v>
      </c>
      <c r="B5" s="448">
        <v>109473</v>
      </c>
      <c r="C5" s="413">
        <v>31651</v>
      </c>
      <c r="D5" s="413">
        <v>35475</v>
      </c>
      <c r="E5" s="413">
        <v>21637</v>
      </c>
      <c r="F5" s="413">
        <v>15184</v>
      </c>
      <c r="G5" s="413">
        <v>4297</v>
      </c>
      <c r="H5" s="413">
        <v>954</v>
      </c>
      <c r="I5" s="413">
        <v>275</v>
      </c>
      <c r="J5" s="465">
        <v>2.4</v>
      </c>
      <c r="K5" s="4"/>
    </row>
    <row r="6" spans="1:11" s="58" customFormat="1" ht="17.25" customHeight="1">
      <c r="A6" s="116">
        <v>2020</v>
      </c>
      <c r="B6" s="448">
        <v>112397</v>
      </c>
      <c r="C6" s="413">
        <v>34072</v>
      </c>
      <c r="D6" s="413">
        <v>36618</v>
      </c>
      <c r="E6" s="413">
        <v>21512</v>
      </c>
      <c r="F6" s="413">
        <v>15065</v>
      </c>
      <c r="G6" s="413">
        <v>4076</v>
      </c>
      <c r="H6" s="413">
        <v>819</v>
      </c>
      <c r="I6" s="413">
        <v>235</v>
      </c>
      <c r="J6" s="465">
        <v>2.2999999999999998</v>
      </c>
      <c r="K6" s="4"/>
    </row>
    <row r="7" spans="1:11" s="12" customFormat="1" ht="17.25" customHeight="1">
      <c r="A7" s="116">
        <v>2021</v>
      </c>
      <c r="B7" s="448">
        <v>114112</v>
      </c>
      <c r="C7" s="413">
        <v>36584</v>
      </c>
      <c r="D7" s="413">
        <v>37328</v>
      </c>
      <c r="E7" s="413">
        <v>21058</v>
      </c>
      <c r="F7" s="413">
        <v>14387</v>
      </c>
      <c r="G7" s="413">
        <v>3805</v>
      </c>
      <c r="H7" s="413">
        <v>753</v>
      </c>
      <c r="I7" s="413">
        <v>197</v>
      </c>
      <c r="J7" s="465">
        <v>2.2999999999999998</v>
      </c>
      <c r="K7" s="4"/>
    </row>
    <row r="8" spans="1:11" s="58" customFormat="1" ht="17.25" customHeight="1">
      <c r="A8" s="116">
        <v>2022</v>
      </c>
      <c r="B8" s="448">
        <v>115438</v>
      </c>
      <c r="C8" s="413">
        <v>38072</v>
      </c>
      <c r="D8" s="413">
        <v>38273</v>
      </c>
      <c r="E8" s="413">
        <v>20878</v>
      </c>
      <c r="F8" s="413">
        <v>13891</v>
      </c>
      <c r="G8" s="413">
        <v>3472</v>
      </c>
      <c r="H8" s="413">
        <v>685</v>
      </c>
      <c r="I8" s="413">
        <v>167</v>
      </c>
      <c r="J8" s="465">
        <v>2.4</v>
      </c>
      <c r="K8" s="4"/>
    </row>
    <row r="9" spans="1:11" s="58" customFormat="1" ht="17.25" customHeight="1">
      <c r="A9" s="116">
        <v>2023</v>
      </c>
      <c r="B9" s="448">
        <v>128733</v>
      </c>
      <c r="C9" s="413">
        <v>53661</v>
      </c>
      <c r="D9" s="413">
        <v>34800</v>
      </c>
      <c r="E9" s="413">
        <v>19718</v>
      </c>
      <c r="F9" s="413">
        <v>15051</v>
      </c>
      <c r="G9" s="413">
        <v>4367</v>
      </c>
      <c r="H9" s="413">
        <v>890</v>
      </c>
      <c r="I9" s="413">
        <v>246</v>
      </c>
      <c r="J9" s="465">
        <v>2.1</v>
      </c>
      <c r="K9" s="4"/>
    </row>
    <row r="10" spans="1:11" s="462" customFormat="1" ht="17.25" customHeight="1">
      <c r="A10" s="83">
        <v>2024</v>
      </c>
      <c r="B10" s="466">
        <v>128285</v>
      </c>
      <c r="C10" s="489">
        <v>53852</v>
      </c>
      <c r="D10" s="489">
        <v>35469</v>
      </c>
      <c r="E10" s="489">
        <v>19361</v>
      </c>
      <c r="F10" s="489">
        <v>14493</v>
      </c>
      <c r="G10" s="489">
        <v>4111</v>
      </c>
      <c r="H10" s="489">
        <v>759</v>
      </c>
      <c r="I10" s="489">
        <v>240</v>
      </c>
      <c r="J10" s="488">
        <v>2.1</v>
      </c>
      <c r="K10" s="53"/>
    </row>
    <row r="11" spans="1:11" s="1" customFormat="1" ht="69.95" customHeight="1">
      <c r="A11" s="542" t="s">
        <v>373</v>
      </c>
      <c r="B11" s="542"/>
      <c r="C11" s="542"/>
      <c r="D11" s="542"/>
      <c r="E11" s="542"/>
      <c r="F11" s="542"/>
      <c r="G11" s="542"/>
      <c r="H11" s="542"/>
      <c r="I11" s="542"/>
      <c r="J11" s="542"/>
      <c r="K11" s="463"/>
    </row>
    <row r="12" spans="1:11" s="1" customFormat="1" ht="18.75" customHeight="1">
      <c r="A12" s="625" t="s">
        <v>370</v>
      </c>
      <c r="B12" s="625"/>
      <c r="C12" s="625"/>
      <c r="D12" s="486"/>
      <c r="E12" s="486"/>
      <c r="F12" s="486"/>
      <c r="G12" s="486"/>
      <c r="H12" s="486"/>
      <c r="I12" s="486"/>
      <c r="J12" s="487" t="s">
        <v>362</v>
      </c>
      <c r="K12" s="463"/>
    </row>
  </sheetData>
  <mergeCells count="8">
    <mergeCell ref="A12:C12"/>
    <mergeCell ref="A11:J11"/>
    <mergeCell ref="A1:J1"/>
    <mergeCell ref="A2:E2"/>
    <mergeCell ref="A3:A4"/>
    <mergeCell ref="B3:B4"/>
    <mergeCell ref="C3:I3"/>
    <mergeCell ref="J3:J4"/>
  </mergeCells>
  <phoneticPr fontId="3" type="noConversion"/>
  <printOptions horizontalCentered="1"/>
  <pageMargins left="0.78740157480314965" right="0.78740157480314965" top="0.98425196850393704" bottom="0.98425196850393704" header="0" footer="0.59055118110236227"/>
  <pageSetup paperSize="9" scale="82" pageOrder="overThenDown"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15</vt:i4>
      </vt:variant>
      <vt:variant>
        <vt:lpstr>이름 지정된 범위</vt:lpstr>
      </vt:variant>
      <vt:variant>
        <vt:i4>8</vt:i4>
      </vt:variant>
    </vt:vector>
  </HeadingPairs>
  <TitlesOfParts>
    <vt:vector size="23" baseType="lpstr">
      <vt:lpstr>Ⅲ-1 인구추이</vt:lpstr>
      <vt:lpstr>Ⅲ-2 읍면동별 세대 및 등록인구</vt:lpstr>
      <vt:lpstr>Ⅲ-3 연령(5세별) 및 성별인구</vt:lpstr>
      <vt:lpstr>Ⅲ-4 인구동태</vt:lpstr>
      <vt:lpstr>Ⅲ-5 인구이동</vt:lpstr>
      <vt:lpstr>Ⅲ-6 주민등록 전입지별 인구이동</vt:lpstr>
      <vt:lpstr>Ⅲ-7 주민등록 전출지별 인구이동</vt:lpstr>
      <vt:lpstr>Ⅲ-8 외국인 국적별 현황</vt:lpstr>
      <vt:lpstr>Ⅲ-9 외국인과의 혼인</vt:lpstr>
      <vt:lpstr>Ⅲ-10 사망원인별 사망</vt:lpstr>
      <vt:lpstr>Ⅲ-11 혼인율</vt:lpstr>
      <vt:lpstr>Ⅲ-12 이혼율</vt:lpstr>
      <vt:lpstr>Ⅲ-13 여성가구주 현황</vt:lpstr>
      <vt:lpstr>Ⅲ-14 다문화 가구 및 가구원</vt:lpstr>
      <vt:lpstr>Ⅲ-15 가구원수별 가구</vt:lpstr>
      <vt:lpstr>'Ⅲ-11 혼인율'!Print_Area</vt:lpstr>
      <vt:lpstr>'Ⅲ-12 이혼율'!Print_Area</vt:lpstr>
      <vt:lpstr>'Ⅲ-14 다문화 가구 및 가구원'!Print_Area</vt:lpstr>
      <vt:lpstr>'Ⅲ-15 가구원수별 가구'!Print_Area</vt:lpstr>
      <vt:lpstr>'Ⅲ-3 연령(5세별) 및 성별인구'!Print_Area</vt:lpstr>
      <vt:lpstr>'Ⅲ-5 인구이동'!Print_Area</vt:lpstr>
      <vt:lpstr>'Ⅲ-7 주민등록 전출지별 인구이동'!Print_Area</vt:lpstr>
      <vt:lpstr>'Ⅲ-8 외국인 국적별 현황'!Print_Area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사용자</cp:lastModifiedBy>
  <cp:lastPrinted>2022-05-16T05:31:18Z</cp:lastPrinted>
  <dcterms:created xsi:type="dcterms:W3CDTF">2010-02-09T03:31:32Z</dcterms:created>
  <dcterms:modified xsi:type="dcterms:W3CDTF">2026-06-19T08:38:33Z</dcterms:modified>
</cp:coreProperties>
</file>